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codeName="ThisWorkbook" autoCompressPictures="0"/>
  <mc:AlternateContent xmlns:mc="http://schemas.openxmlformats.org/markup-compatibility/2006">
    <mc:Choice Requires="x15">
      <x15ac:absPath xmlns:x15ac="http://schemas.microsoft.com/office/spreadsheetml/2010/11/ac" url="U:\DF\1 - MAQUETTES\Demande de modification de maquette octobre 2023\L - ICOM\M2_BiA\"/>
    </mc:Choice>
  </mc:AlternateContent>
  <xr:revisionPtr revIDLastSave="0" documentId="13_ncr:81_{6917F3FA-EF23-4A2D-B1CB-1E3CED50E1AD}" xr6:coauthVersionLast="36" xr6:coauthVersionMax="36" xr10:uidLastSave="{00000000-0000-0000-0000-000000000000}"/>
  <workbookProtection lockRevision="1"/>
  <bookViews>
    <workbookView xWindow="0" yWindow="0" windowWidth="28800" windowHeight="11685" tabRatio="815" xr2:uid="{00000000-000D-0000-FFFF-FFFF00000000}"/>
  </bookViews>
  <sheets>
    <sheet name="Synthèse modification" sheetId="1" r:id="rId1"/>
    <sheet name="5LIF01 - 2023" sheetId="2" r:id="rId2"/>
  </sheets>
  <definedNames>
    <definedName name="_xlnm._FilterDatabase" localSheetId="1" hidden="1">'5LIF01 - 2023'!$D$13:$M$13</definedName>
    <definedName name="_xlnm.Print_Titles" localSheetId="1">'5LIF01 - 2023'!$13:$14</definedName>
    <definedName name="UE_11">'5LIF01 - 2023'!$21:$32</definedName>
    <definedName name="UE_110">'5LIF01 - 2023'!#REF!</definedName>
    <definedName name="UE_12">'5LIF01 - 2023'!$33:$42</definedName>
    <definedName name="UE_13">'5LIF01 - 2023'!$43:$52</definedName>
    <definedName name="UE_14">'5LIF01 - 2023'!#REF!</definedName>
    <definedName name="UE_15">'5LIF01 - 2023'!#REF!</definedName>
    <definedName name="UE_16">'5LIF01 - 2023'!#REF!</definedName>
    <definedName name="UE_17">'5LIF01 - 2023'!#REF!</definedName>
    <definedName name="UE_18">'5LIF01 - 2023'!#REF!</definedName>
    <definedName name="UE_19">'5LIF01 - 2023'!#REF!</definedName>
    <definedName name="UE_21">'5LIF01 - 2023'!$60:$70</definedName>
    <definedName name="UE_210">'5LIF01 - 2023'!#REF!</definedName>
    <definedName name="UE_22">'5LIF01 - 2023'!$71:$80</definedName>
    <definedName name="UE_23">'5LIF01 - 2023'!#REF!</definedName>
    <definedName name="UE_24">'5LIF01 - 2023'!#REF!</definedName>
    <definedName name="UE_25">'5LIF01 - 2023'!#REF!</definedName>
    <definedName name="UE_26">'5LIF01 - 2023'!#REF!</definedName>
    <definedName name="UE_27">'5LIF01 - 2023'!#REF!</definedName>
    <definedName name="UE_28">'5LIF01 - 2023'!#REF!</definedName>
    <definedName name="UE_29">'5LIF01 - 2023'!#REF!</definedName>
    <definedName name="Z_323E30C1_9975_40AC_8534_D672094B3BA9_.wvu.Cols" localSheetId="1" hidden="1">'5LIF01 - 2023'!$Z:$AD</definedName>
    <definedName name="Z_323E30C1_9975_40AC_8534_D672094B3BA9_.wvu.Cols" localSheetId="0" hidden="1">'Synthèse modification'!$Y:$Z</definedName>
    <definedName name="Z_323E30C1_9975_40AC_8534_D672094B3BA9_.wvu.FilterData" localSheetId="1" hidden="1">'5LIF01 - 2023'!$D$13:$M$13</definedName>
    <definedName name="Z_323E30C1_9975_40AC_8534_D672094B3BA9_.wvu.PrintArea" localSheetId="1" hidden="1">'5LIF01 - 2023'!$A$1:$U$81</definedName>
    <definedName name="Z_323E30C1_9975_40AC_8534_D672094B3BA9_.wvu.PrintArea" localSheetId="0" hidden="1">'Synthèse modification'!$A$1:$C$145</definedName>
    <definedName name="Z_323E30C1_9975_40AC_8534_D672094B3BA9_.wvu.PrintTitles" localSheetId="1" hidden="1">'5LIF01 - 2023'!$13:$14</definedName>
    <definedName name="Z_8607369B_1BA6_8649_AA2C_821F0498C80D_.wvu.Cols" localSheetId="1" hidden="1">'5LIF01 - 2023'!$Z:$AD</definedName>
    <definedName name="Z_8607369B_1BA6_8649_AA2C_821F0498C80D_.wvu.Cols" localSheetId="0" hidden="1">'Synthèse modification'!$Y:$Z</definedName>
    <definedName name="Z_8607369B_1BA6_8649_AA2C_821F0498C80D_.wvu.FilterData" localSheetId="1" hidden="1">'5LIF01 - 2023'!$D$13:$M$13</definedName>
    <definedName name="Z_8607369B_1BA6_8649_AA2C_821F0498C80D_.wvu.PrintArea" localSheetId="1" hidden="1">'5LIF01 - 2023'!$A$1:$U$81</definedName>
    <definedName name="Z_8607369B_1BA6_8649_AA2C_821F0498C80D_.wvu.PrintArea" localSheetId="0" hidden="1">'Synthèse modification'!$A$1:$C$145</definedName>
    <definedName name="Z_8607369B_1BA6_8649_AA2C_821F0498C80D_.wvu.PrintTitles" localSheetId="1" hidden="1">'5LIF01 - 2023'!$13:$14</definedName>
    <definedName name="Z_C35ED69E_D36B_424A_AA3F_C6FBD52276B7_.wvu.Cols" localSheetId="1" hidden="1">'5LIF01 - 2023'!$Z:$AD</definedName>
    <definedName name="Z_C35ED69E_D36B_424A_AA3F_C6FBD52276B7_.wvu.Cols" localSheetId="0" hidden="1">'Synthèse modification'!$Y:$Z</definedName>
    <definedName name="Z_C35ED69E_D36B_424A_AA3F_C6FBD52276B7_.wvu.FilterData" localSheetId="1" hidden="1">'5LIF01 - 2023'!$D$13:$M$13</definedName>
    <definedName name="Z_C35ED69E_D36B_424A_AA3F_C6FBD52276B7_.wvu.PrintArea" localSheetId="1" hidden="1">'5LIF01 - 2023'!$A$1:$U$81</definedName>
    <definedName name="Z_C35ED69E_D36B_424A_AA3F_C6FBD52276B7_.wvu.PrintArea" localSheetId="0" hidden="1">'Synthèse modification'!$A$1:$C$145</definedName>
    <definedName name="Z_C35ED69E_D36B_424A_AA3F_C6FBD52276B7_.wvu.PrintTitles" localSheetId="1" hidden="1">'5LIF01 - 2023'!$13:$14</definedName>
    <definedName name="Z_EFAB9088_CECB_45CC_83B3_A627FD44A45C_.wvu.Cols" localSheetId="1" hidden="1">'5LIF01 - 2023'!$Z:$AD</definedName>
    <definedName name="Z_EFAB9088_CECB_45CC_83B3_A627FD44A45C_.wvu.Cols" localSheetId="0" hidden="1">'Synthèse modification'!$Y:$Z</definedName>
    <definedName name="Z_EFAB9088_CECB_45CC_83B3_A627FD44A45C_.wvu.FilterData" localSheetId="1" hidden="1">'5LIF01 - 2023'!$D$13:$M$13</definedName>
    <definedName name="Z_EFAB9088_CECB_45CC_83B3_A627FD44A45C_.wvu.PrintArea" localSheetId="1" hidden="1">'5LIF01 - 2023'!$A$1:$U$81</definedName>
    <definedName name="Z_EFAB9088_CECB_45CC_83B3_A627FD44A45C_.wvu.PrintArea" localSheetId="0" hidden="1">'Synthèse modification'!$A$1:$C$145</definedName>
    <definedName name="Z_EFAB9088_CECB_45CC_83B3_A627FD44A45C_.wvu.PrintTitles" localSheetId="1" hidden="1">'5LIF01 - 2023'!$13:$14</definedName>
    <definedName name="_xlnm.Print_Area" localSheetId="1">'5LIF01 - 2023'!$A$1:$U$81</definedName>
    <definedName name="_xlnm.Print_Area" localSheetId="0">'Synthèse modification'!$A$1:$C$145</definedName>
  </definedNames>
  <calcPr calcId="191029"/>
  <customWorkbookViews>
    <customWorkbookView name="Pauline Teixeira - Affichage personnalisé" guid="{323E30C1-9975-40AC-8534-D672094B3BA9}" mergeInterval="0" personalView="1" maximized="1" xWindow="1358" yWindow="-8" windowWidth="1936" windowHeight="1056" tabRatio="815" activeSheetId="1"/>
    <customWorkbookView name="Omar Boussaid - Affichage personnalisé" guid="{8607369B-1BA6-8649-AA2C-821F0498C80D}" mergeInterval="0" personalView="1" xWindow="88" yWindow="105" windowWidth="1662" windowHeight="988" tabRatio="815" activeSheetId="1"/>
    <customWorkbookView name="Reza Hadjikhani - Affichage personnalisé" guid="{C35ED69E-D36B-424A-AA3F-C6FBD52276B7}" mergeInterval="0" personalView="1" maximized="1" xWindow="-8" yWindow="-8" windowWidth="1936" windowHeight="1035" tabRatio="815" activeSheetId="2"/>
    <customWorkbookView name="Moanna Bottari - Affichage personnalisé" guid="{EFAB9088-CECB-45CC-83B3-A627FD44A45C}" mergeInterval="0" personalView="1" maximized="1" xWindow="-621" yWindow="-1448" windowWidth="3456" windowHeight="1416" tabRatio="815" activeSheetId="1"/>
  </customWorkbookViews>
</workbook>
</file>

<file path=xl/calcChain.xml><?xml version="1.0" encoding="utf-8"?>
<calcChain xmlns="http://schemas.openxmlformats.org/spreadsheetml/2006/main">
  <c r="Q79" i="2" l="1"/>
  <c r="Q78" i="2"/>
  <c r="Q69" i="2"/>
  <c r="Q67" i="2" l="1"/>
  <c r="Q66" i="2"/>
  <c r="Q50" i="2"/>
  <c r="Q49" i="2"/>
  <c r="Q48" i="2"/>
  <c r="Q47" i="2"/>
  <c r="Q40" i="2"/>
  <c r="Q39" i="2"/>
  <c r="Q38" i="2"/>
  <c r="Q37" i="2"/>
  <c r="Q30" i="2"/>
  <c r="Q29" i="2"/>
  <c r="Q28" i="2"/>
  <c r="Q27" i="2"/>
  <c r="Q26" i="2"/>
  <c r="Q25" i="2"/>
  <c r="Q76" i="2" l="1"/>
  <c r="Q51" i="2"/>
  <c r="Q46" i="2"/>
  <c r="Q41" i="2"/>
  <c r="Q36" i="2"/>
  <c r="Q31" i="2" l="1"/>
  <c r="Q24" i="2"/>
  <c r="Q65" i="2" l="1"/>
  <c r="Q68" i="2"/>
</calcChain>
</file>

<file path=xl/sharedStrings.xml><?xml version="1.0" encoding="utf-8"?>
<sst xmlns="http://schemas.openxmlformats.org/spreadsheetml/2006/main" count="389" uniqueCount="233">
  <si>
    <t>UE</t>
  </si>
  <si>
    <t>CHOI</t>
  </si>
  <si>
    <t>CODE DIPLÔME</t>
  </si>
  <si>
    <t>VDI</t>
  </si>
  <si>
    <t>CODE ETAPE</t>
  </si>
  <si>
    <t>VET</t>
  </si>
  <si>
    <t>VOTE CFVU</t>
  </si>
  <si>
    <t>MODIF</t>
  </si>
  <si>
    <t>CODE APOGEE</t>
  </si>
  <si>
    <t>LIBELLE</t>
  </si>
  <si>
    <t>H A DIST.</t>
  </si>
  <si>
    <t>H PRESENTIEL</t>
  </si>
  <si>
    <t>CODE LISTE</t>
  </si>
  <si>
    <t>ETAT MUT°</t>
  </si>
  <si>
    <t>CODE TERRITOIRE</t>
  </si>
  <si>
    <t>COEFF</t>
  </si>
  <si>
    <t>CODE PORTEUR</t>
  </si>
  <si>
    <t>ETAPE DU PORTEUR</t>
  </si>
  <si>
    <t>CONVENTION</t>
  </si>
  <si>
    <t>ECTS</t>
  </si>
  <si>
    <t>NATURE</t>
  </si>
  <si>
    <t>PROPRIETE</t>
  </si>
  <si>
    <t>Commentaires Correspondant APOGEE</t>
  </si>
  <si>
    <t>CODE COLLECTION</t>
  </si>
  <si>
    <t>REU</t>
  </si>
  <si>
    <t>STAGE VOLONTAIRE</t>
  </si>
  <si>
    <t>SEMESTRE REBOND</t>
  </si>
  <si>
    <t>CLEFS</t>
  </si>
  <si>
    <t>SPORT</t>
  </si>
  <si>
    <t>Compétence</t>
  </si>
  <si>
    <t>Bloc de connaissance et de compétence</t>
  </si>
  <si>
    <t>LISTE ETAPE</t>
  </si>
  <si>
    <t xml:space="preserve"> CNU</t>
  </si>
  <si>
    <t>Fin</t>
  </si>
  <si>
    <t>ENS</t>
  </si>
  <si>
    <t>SEM</t>
  </si>
  <si>
    <t>PARCOURS</t>
  </si>
  <si>
    <t>dip</t>
  </si>
  <si>
    <t>etp</t>
  </si>
  <si>
    <t>lst</t>
  </si>
  <si>
    <t>Ref</t>
  </si>
  <si>
    <t>MAS</t>
  </si>
  <si>
    <t>S3</t>
  </si>
  <si>
    <t>S4</t>
  </si>
  <si>
    <t>DIPLÔME</t>
  </si>
  <si>
    <t>AUTRES DISPOSITIFS</t>
  </si>
  <si>
    <t>CONTRAT 2022/2026</t>
  </si>
  <si>
    <t>MOX</t>
  </si>
  <si>
    <t>MOB</t>
  </si>
  <si>
    <t>5LIF01</t>
  </si>
  <si>
    <t>MASTER INFORMATIQUE / BUSINESS INTELLIGENCE ET ANALYTICS (BI&amp;A)</t>
  </si>
  <si>
    <t>MNLI501</t>
  </si>
  <si>
    <t>M5LIF011</t>
  </si>
  <si>
    <t>LIA</t>
  </si>
  <si>
    <t>M2</t>
  </si>
  <si>
    <t>M3LIAXA1</t>
  </si>
  <si>
    <t>53LIAXA1</t>
  </si>
  <si>
    <t>PER</t>
  </si>
  <si>
    <t>M3KSEMOB</t>
  </si>
  <si>
    <t>53KSEMOB</t>
  </si>
  <si>
    <t>SEMESTRE 3 MOBILITE</t>
  </si>
  <si>
    <t>M3LIASA1</t>
  </si>
  <si>
    <t>53LIASA1</t>
  </si>
  <si>
    <t>SEMESTRE 3</t>
  </si>
  <si>
    <t>53LIAUA1</t>
  </si>
  <si>
    <t>BUSINESS INTELLIGENCE</t>
  </si>
  <si>
    <t>M3LIAUA1</t>
  </si>
  <si>
    <t>/</t>
  </si>
  <si>
    <t>53LIAA01</t>
  </si>
  <si>
    <t>Obligatoire</t>
  </si>
  <si>
    <t>CM</t>
  </si>
  <si>
    <t>Entrepôts de données avancées</t>
  </si>
  <si>
    <t>53LIAA02</t>
  </si>
  <si>
    <t>TD</t>
  </si>
  <si>
    <t>53LIAA03</t>
  </si>
  <si>
    <t>Intégration de données</t>
  </si>
  <si>
    <t>53LIAA04</t>
  </si>
  <si>
    <t>53LIAA05</t>
  </si>
  <si>
    <t>Analyse en ligne et visualisation des données</t>
  </si>
  <si>
    <t>53LIAA06</t>
  </si>
  <si>
    <t>53LIAA07</t>
  </si>
  <si>
    <t>Optimisation de performances dans les bases de données</t>
  </si>
  <si>
    <t>53LIAA08</t>
  </si>
  <si>
    <t>53LIAUB1</t>
  </si>
  <si>
    <t>BIG DATA</t>
  </si>
  <si>
    <t>M3LIAUB1</t>
  </si>
  <si>
    <t>53LIAB01</t>
  </si>
  <si>
    <t>Bases de données NoSQL</t>
  </si>
  <si>
    <t>53LIAB02</t>
  </si>
  <si>
    <t>53LIAB03</t>
  </si>
  <si>
    <t>Gestion de données massives</t>
  </si>
  <si>
    <t>53LIAB04</t>
  </si>
  <si>
    <t>53LIAB05</t>
  </si>
  <si>
    <t>Technologie Cloud &amp; Systèmes distribués</t>
  </si>
  <si>
    <t>53LIAB06</t>
  </si>
  <si>
    <t>53LIAUC1</t>
  </si>
  <si>
    <t>DATA SCIENCE</t>
  </si>
  <si>
    <t>M3LIAUC1</t>
  </si>
  <si>
    <t>53LIAC01</t>
  </si>
  <si>
    <t>Text mining et Recherche d'Information</t>
  </si>
  <si>
    <t>53LIAC02</t>
  </si>
  <si>
    <t>53LIAC03</t>
  </si>
  <si>
    <t>Machine Learning</t>
  </si>
  <si>
    <t>53LIAC04</t>
  </si>
  <si>
    <t>53LIAC05</t>
  </si>
  <si>
    <t>Langages de programmation spécialisés</t>
  </si>
  <si>
    <t>53LIAC06</t>
  </si>
  <si>
    <t>Anglais</t>
  </si>
  <si>
    <t>Mut+ext</t>
  </si>
  <si>
    <t>M4LIAXA1</t>
  </si>
  <si>
    <t>54LIAXA1</t>
  </si>
  <si>
    <t>M4KSEMOB</t>
  </si>
  <si>
    <t>54KSEMOB</t>
  </si>
  <si>
    <t>SEMESTRE 4 MOBILITE</t>
  </si>
  <si>
    <t>M4LIASA1</t>
  </si>
  <si>
    <t>54LIASA1</t>
  </si>
  <si>
    <t>SEMESTRE 4</t>
  </si>
  <si>
    <t>54LIAUA1</t>
  </si>
  <si>
    <t>PROFESSIONNALISATION 1</t>
  </si>
  <si>
    <t>54LIAA01</t>
  </si>
  <si>
    <t>Projets Tutorés</t>
  </si>
  <si>
    <t>54LIAA02</t>
  </si>
  <si>
    <t>Séminaires de Recherche et Ateliers Techniques</t>
  </si>
  <si>
    <t>Gestion de projets</t>
  </si>
  <si>
    <t>54LIAA04</t>
  </si>
  <si>
    <t>54LIAA05</t>
  </si>
  <si>
    <t>54LIAUB1</t>
  </si>
  <si>
    <t>PROFESSIONNALISATION 2</t>
  </si>
  <si>
    <t>54LIAB01</t>
  </si>
  <si>
    <t>STSUIV</t>
  </si>
  <si>
    <t>Stage</t>
  </si>
  <si>
    <t>1 SEMESTRE 4 AU CHOIX &gt;&gt;</t>
  </si>
  <si>
    <t>1 SEMESTRE 3 AU CHOIX &gt;&gt;</t>
  </si>
  <si>
    <t>54LIHA01</t>
  </si>
  <si>
    <t>Gestion de projet</t>
  </si>
  <si>
    <t>5LIF08</t>
  </si>
  <si>
    <t>Réservé FI</t>
  </si>
  <si>
    <t>Gestion de projet et mémoire alternant</t>
  </si>
  <si>
    <t>Suivi alternance</t>
  </si>
  <si>
    <t>1 enseignement au choix parmi &gt;&gt;</t>
  </si>
  <si>
    <t>Professionnalisation 2 (FI)</t>
  </si>
  <si>
    <t>54LIAXB1</t>
  </si>
  <si>
    <t>54LIAXC1</t>
  </si>
  <si>
    <t>54LIAXD1</t>
  </si>
  <si>
    <t>54LIAXE1</t>
  </si>
  <si>
    <t>M4LIAXB1</t>
  </si>
  <si>
    <t>M4LIAXC1</t>
  </si>
  <si>
    <t>M4LIAXD1</t>
  </si>
  <si>
    <t>M4LIAXE1</t>
  </si>
  <si>
    <t>54LIAB02</t>
  </si>
  <si>
    <t>54LIAB03</t>
  </si>
  <si>
    <t>2h suivi étudiant</t>
  </si>
  <si>
    <t>9h suivi étudiant</t>
  </si>
  <si>
    <t>1h suivi étudiant</t>
  </si>
  <si>
    <t>PROJSUIV</t>
  </si>
  <si>
    <t>ALTSUIV</t>
  </si>
  <si>
    <t>Professionnalisation 1 (ALT.)</t>
  </si>
  <si>
    <t>Professionnalisation 2 (ALT.)</t>
  </si>
  <si>
    <t>M4LIAUA2</t>
  </si>
  <si>
    <t>M4LIAUB2</t>
  </si>
  <si>
    <t>Professionnalisation 1 (FI)</t>
  </si>
  <si>
    <t>ASSP</t>
  </si>
  <si>
    <t>UFR d’anthropologie, sociologie et science politique (ASSP)</t>
  </si>
  <si>
    <t>FORMULAIRE DE DEMANDE DE CHANGEMENT DE MAQUETTE</t>
  </si>
  <si>
    <t>CIEF</t>
  </si>
  <si>
    <t>Centre international d’études françaises (CIEF)</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</si>
  <si>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</si>
  <si>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</si>
  <si>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</si>
  <si>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</si>
  <si>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</si>
  <si>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</si>
  <si>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</si>
  <si>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</si>
  <si>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</si>
  <si>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</si>
  <si>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</si>
  <si>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</si>
  <si>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IFS</t>
  </si>
  <si>
    <t>Institut de la formation syndicale (IFS)</t>
  </si>
  <si>
    <t>Code Parcours</t>
  </si>
  <si>
    <t>Intitulé du parcours concerné</t>
  </si>
  <si>
    <t>IUT</t>
  </si>
  <si>
    <t>Institut universitaire de technologie (IUT Lumière)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</si>
  <si>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</si>
  <si>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</si>
  <si>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</si>
  <si>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</si>
  <si>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</si>
  <si>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</si>
  <si>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</si>
  <si>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</si>
  <si>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</si>
  <si>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</si>
  <si>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</si>
  <si>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</si>
  <si>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</si>
  <si>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TT</t>
  </si>
  <si>
    <t>UFR temps et territoires (TT)</t>
  </si>
  <si>
    <t xml:space="preserve">Adresse mail : </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</si>
  <si>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</si>
  <si>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</si>
  <si>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</si>
  <si>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</si>
  <si>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</si>
  <si>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</si>
  <si>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</si>
  <si>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</si>
  <si>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</si>
  <si>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</si>
  <si>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</si>
  <si>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</si>
  <si>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</si>
  <si>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</si>
  <si>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</si>
  <si>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</si>
  <si>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</si>
  <si>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</si>
  <si>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</si>
  <si>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</si>
  <si>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</si>
  <si>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</si>
  <si>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MNLI501-301</t>
  </si>
  <si>
    <t>5LIF01-301</t>
  </si>
  <si>
    <t>Omar Boussaid &amp; Fadila Bentayeb</t>
  </si>
  <si>
    <t>omar.boussaid@univ-lyon2.fr  ; fadila.bentayeb@univ-lyon2.fr</t>
  </si>
  <si>
    <t>53LIAA03  ;  53LIAA04</t>
  </si>
  <si>
    <t>Changement de l'intitulé du cours "Intégration des données" en Gouvernance des données.</t>
  </si>
  <si>
    <t>Le programme du cours porte sur la gouvernance de données et non sur leur intégration. L'intitulé actuel prête à confusion et ne reflète pa sson véritable contenu. De plus, le nouvel intitulé produit un effet d'annonce positif aussi bien pour les entreprises que pour les candidats à cette formation.</t>
  </si>
  <si>
    <t>Institut de la Communication</t>
  </si>
  <si>
    <t>Marie Després-Lonnet</t>
  </si>
  <si>
    <t>Favorable</t>
  </si>
  <si>
    <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</si>
</sst>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sz val="10"/>
      <color rgb="FFFF0000"/>
      <name val="Trebuchet MS"/>
      <family val="2"/>
    </font>
    <font>
      <b/>
      <sz val="11"/>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9"/>
      <name val="Trebuchet MS"/>
      <family val="2"/>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s>
  <fills count="50">
    <fill>
      <patternFill patternType="none"/>
    </fill>
    <fill>
      <patternFill patternType="gray125"/>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49388"/>
        <bgColor indexed="64"/>
      </patternFill>
    </fill>
    <fill>
      <patternFill patternType="solid">
        <fgColor rgb="FFFEF6F0"/>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FFFF00"/>
        <bgColor indexed="64"/>
      </patternFill>
    </fill>
  </fills>
  <borders count="74">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style="medium">
        <color theme="0"/>
      </right>
      <top style="medium">
        <color auto="1"/>
      </top>
      <bottom/>
      <diagonal/>
    </border>
    <border>
      <left style="medium">
        <color theme="0"/>
      </left>
      <right style="medium">
        <color theme="0"/>
      </right>
      <top style="medium">
        <color auto="1"/>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right style="thick">
        <color theme="0"/>
      </right>
      <top style="medium">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auto="1"/>
      </top>
      <bottom style="thin">
        <color auto="1"/>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style="thin">
        <color theme="4"/>
      </right>
      <top style="medium">
        <color indexed="64"/>
      </top>
      <bottom/>
      <diagonal/>
    </border>
    <border>
      <left style="thin">
        <color indexed="64"/>
      </left>
      <right style="thin">
        <color theme="4"/>
      </right>
      <top style="thin">
        <color indexed="64"/>
      </top>
      <bottom/>
      <diagonal/>
    </border>
  </borders>
  <cellStyleXfs count="396">
    <xf numFmtId="0" fontId="0" fillId="0" borderId="0"/>
    <xf numFmtId="0" fontId="6" fillId="0" borderId="0">
      <alignment vertical="center" wrapText="1"/>
    </xf>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0" borderId="0" applyNumberFormat="0" applyFill="0" applyBorder="0" applyAlignment="0" applyProtection="0"/>
    <xf numFmtId="0" fontId="10" fillId="21" borderId="3" applyNumberFormat="0" applyAlignment="0" applyProtection="0"/>
    <xf numFmtId="0" fontId="11" fillId="0" borderId="4" applyNumberFormat="0" applyFill="0" applyAlignment="0" applyProtection="0"/>
    <xf numFmtId="0" fontId="5" fillId="22" borderId="5" applyNumberFormat="0" applyFont="0" applyAlignment="0" applyProtection="0"/>
    <xf numFmtId="0" fontId="12" fillId="8" borderId="3" applyNumberFormat="0" applyAlignment="0" applyProtection="0"/>
    <xf numFmtId="0" fontId="13" fillId="4" borderId="0" applyNumberFormat="0" applyBorder="0" applyAlignment="0" applyProtection="0"/>
    <xf numFmtId="164" fontId="4" fillId="0" borderId="0" applyFont="0" applyFill="0" applyBorder="0" applyAlignment="0" applyProtection="0"/>
    <xf numFmtId="0" fontId="14" fillId="23" borderId="0" applyNumberFormat="0" applyBorder="0" applyAlignment="0" applyProtection="0"/>
    <xf numFmtId="0" fontId="4" fillId="0" borderId="0"/>
    <xf numFmtId="0" fontId="5" fillId="0" borderId="0"/>
    <xf numFmtId="0" fontId="5" fillId="0" borderId="0"/>
    <xf numFmtId="0" fontId="5" fillId="0" borderId="0"/>
    <xf numFmtId="0" fontId="5" fillId="0" borderId="0">
      <alignment vertical="center" wrapText="1"/>
    </xf>
    <xf numFmtId="0" fontId="5" fillId="0" borderId="0"/>
    <xf numFmtId="0" fontId="5" fillId="0" borderId="0"/>
    <xf numFmtId="0" fontId="5" fillId="0" borderId="0"/>
    <xf numFmtId="0" fontId="4" fillId="0" borderId="0"/>
    <xf numFmtId="0" fontId="15" fillId="5" borderId="0" applyNumberFormat="0" applyBorder="0" applyAlignment="0" applyProtection="0"/>
    <xf numFmtId="0" fontId="16" fillId="21" borderId="6" applyNumberFormat="0" applyAlignment="0" applyProtection="0"/>
    <xf numFmtId="0" fontId="17" fillId="24" borderId="2" applyFont="0">
      <alignment horizontal="center" vertical="center"/>
    </xf>
    <xf numFmtId="0" fontId="17" fillId="25" borderId="5" applyFont="0">
      <alignment horizontal="center" vertical="center"/>
    </xf>
    <xf numFmtId="0" fontId="17" fillId="26" borderId="2" applyFont="0">
      <alignment horizontal="center" vertical="center"/>
    </xf>
    <xf numFmtId="0" fontId="18" fillId="0" borderId="0" applyNumberFormat="0" applyFill="0" applyBorder="0" applyAlignment="0" applyProtection="0"/>
    <xf numFmtId="0" fontId="19" fillId="0" borderId="0" applyNumberFormat="0" applyFill="0" applyBorder="0" applyAlignment="0" applyProtection="0"/>
    <xf numFmtId="0" fontId="20" fillId="0" borderId="7" applyNumberFormat="0" applyFill="0" applyAlignment="0" applyProtection="0"/>
    <xf numFmtId="0" fontId="21" fillId="0" borderId="8" applyNumberFormat="0" applyFill="0" applyAlignment="0" applyProtection="0"/>
    <xf numFmtId="0" fontId="22" fillId="0" borderId="9" applyNumberFormat="0" applyFill="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27" borderId="11" applyNumberFormat="0" applyAlignment="0" applyProtection="0"/>
    <xf numFmtId="0" fontId="5" fillId="0" borderId="0"/>
    <xf numFmtId="164" fontId="7" fillId="0" borderId="0" applyFont="0" applyFill="0" applyBorder="0" applyAlignment="0" applyProtection="0"/>
    <xf numFmtId="0" fontId="7" fillId="0" borderId="0"/>
    <xf numFmtId="0" fontId="5" fillId="0" borderId="0">
      <alignment vertical="center" wrapText="1"/>
    </xf>
    <xf numFmtId="0" fontId="7" fillId="0" borderId="0"/>
    <xf numFmtId="0" fontId="17" fillId="28" borderId="5" applyFont="0">
      <alignment horizontal="center" vertical="center"/>
    </xf>
    <xf numFmtId="0" fontId="17" fillId="25" borderId="5" applyFont="0">
      <alignment horizontal="center" vertical="center"/>
    </xf>
    <xf numFmtId="0" fontId="22" fillId="0" borderId="14" applyNumberFormat="0" applyFill="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 fillId="0" borderId="0">
      <alignment vertical="center" wrapText="1"/>
    </xf>
    <xf numFmtId="0" fontId="17" fillId="28" borderId="5" applyFont="0">
      <alignment horizontal="center" vertical="center"/>
    </xf>
    <xf numFmtId="0" fontId="17" fillId="25" borderId="5" applyFont="0">
      <alignment horizontal="center" vertical="center"/>
    </xf>
    <xf numFmtId="0" fontId="17" fillId="25" borderId="5" applyFont="0">
      <alignment horizontal="center" vertical="center"/>
    </xf>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 fillId="0" borderId="0">
      <alignment vertical="center" wrapText="1"/>
    </xf>
    <xf numFmtId="0" fontId="17" fillId="28" borderId="5" applyFont="0">
      <alignment horizontal="center" vertical="center"/>
    </xf>
    <xf numFmtId="0" fontId="17" fillId="25" borderId="5" applyFont="0">
      <alignment horizontal="center" vertical="center"/>
    </xf>
    <xf numFmtId="0" fontId="17" fillId="25" borderId="5" applyFont="0">
      <alignment horizontal="center" vertical="center"/>
    </xf>
    <xf numFmtId="0" fontId="3" fillId="0" borderId="0"/>
    <xf numFmtId="0" fontId="3" fillId="0" borderId="0"/>
    <xf numFmtId="0" fontId="17" fillId="24" borderId="2" applyFont="0">
      <alignment horizontal="center" vertical="center"/>
    </xf>
    <xf numFmtId="0" fontId="17" fillId="26" borderId="2" applyFont="0">
      <alignment horizontal="center" vertical="center"/>
    </xf>
    <xf numFmtId="164" fontId="3" fillId="0" borderId="0" applyFont="0" applyFill="0" applyBorder="0" applyAlignment="0" applyProtection="0"/>
    <xf numFmtId="0" fontId="25" fillId="0" borderId="0" applyNumberFormat="0" applyFill="0" applyBorder="0" applyProtection="0">
      <alignment vertical="top" wrapText="1"/>
    </xf>
    <xf numFmtId="164" fontId="3" fillId="0" borderId="0" applyFont="0" applyFill="0" applyBorder="0" applyAlignment="0" applyProtection="0"/>
    <xf numFmtId="0" fontId="3" fillId="0" borderId="0"/>
    <xf numFmtId="0" fontId="3" fillId="0" borderId="0"/>
    <xf numFmtId="0" fontId="5" fillId="0" borderId="0">
      <alignment vertical="center" wrapText="1"/>
    </xf>
    <xf numFmtId="0" fontId="10" fillId="21" borderId="3" applyNumberFormat="0" applyAlignment="0" applyProtection="0"/>
    <xf numFmtId="0" fontId="5" fillId="22" borderId="5" applyNumberFormat="0" applyFont="0" applyAlignment="0" applyProtection="0"/>
    <xf numFmtId="0" fontId="12" fillId="8" borderId="3" applyNumberFormat="0" applyAlignment="0" applyProtection="0"/>
    <xf numFmtId="164" fontId="3" fillId="0" borderId="0" applyFont="0" applyFill="0" applyBorder="0" applyAlignment="0" applyProtection="0"/>
    <xf numFmtId="0" fontId="3" fillId="0" borderId="0"/>
    <xf numFmtId="0" fontId="3" fillId="0" borderId="0"/>
    <xf numFmtId="0" fontId="16" fillId="21" borderId="6" applyNumberFormat="0" applyAlignment="0" applyProtection="0"/>
    <xf numFmtId="0" fontId="17" fillId="25" borderId="5" applyFont="0">
      <alignment horizontal="center" vertical="center"/>
    </xf>
    <xf numFmtId="0" fontId="23" fillId="0" borderId="10" applyNumberFormat="0" applyFill="0" applyAlignment="0" applyProtection="0"/>
    <xf numFmtId="0" fontId="3" fillId="0" borderId="0"/>
    <xf numFmtId="0" fontId="3" fillId="0" borderId="0"/>
    <xf numFmtId="164" fontId="3" fillId="0" borderId="0" applyFont="0" applyFill="0" applyBorder="0" applyAlignment="0" applyProtection="0"/>
    <xf numFmtId="0" fontId="10" fillId="21" borderId="3" applyNumberFormat="0" applyAlignment="0" applyProtection="0"/>
    <xf numFmtId="0" fontId="5" fillId="22" borderId="5" applyNumberFormat="0" applyFont="0" applyAlignment="0" applyProtection="0"/>
    <xf numFmtId="0" fontId="12" fillId="8" borderId="3" applyNumberFormat="0" applyAlignment="0" applyProtection="0"/>
    <xf numFmtId="164" fontId="7" fillId="0" borderId="0" applyFont="0" applyFill="0" applyBorder="0" applyAlignment="0" applyProtection="0"/>
    <xf numFmtId="0" fontId="7" fillId="0" borderId="0"/>
    <xf numFmtId="0" fontId="7" fillId="0" borderId="0"/>
    <xf numFmtId="0" fontId="16" fillId="21" borderId="6" applyNumberFormat="0" applyAlignment="0" applyProtection="0"/>
    <xf numFmtId="0" fontId="23" fillId="0" borderId="10" applyNumberFormat="0" applyFill="0" applyAlignment="0" applyProtection="0"/>
    <xf numFmtId="164" fontId="3" fillId="0" borderId="0" applyFont="0" applyFill="0" applyBorder="0" applyAlignment="0" applyProtection="0"/>
    <xf numFmtId="0" fontId="3" fillId="0" borderId="0"/>
    <xf numFmtId="0" fontId="3" fillId="0" borderId="0"/>
    <xf numFmtId="0" fontId="17" fillId="24" borderId="2" applyFont="0">
      <alignment horizontal="center" vertical="center"/>
    </xf>
    <xf numFmtId="0" fontId="17" fillId="26" borderId="2" applyFont="0">
      <alignment horizontal="center" vertical="center"/>
    </xf>
    <xf numFmtId="0" fontId="22" fillId="0" borderId="14" applyNumberFormat="0" applyFill="0" applyAlignment="0" applyProtection="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0" fontId="16" fillId="21" borderId="17" applyNumberFormat="0" applyAlignment="0" applyProtection="0"/>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23" fillId="0" borderId="18" applyNumberFormat="0" applyFill="0" applyAlignment="0" applyProtection="0"/>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2" fillId="0" borderId="0" applyFont="0" applyFill="0" applyBorder="0" applyAlignment="0" applyProtection="0"/>
    <xf numFmtId="0" fontId="2" fillId="0" borderId="0"/>
    <xf numFmtId="0" fontId="2" fillId="0" borderId="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0" fontId="2" fillId="0" borderId="0"/>
    <xf numFmtId="0" fontId="2" fillId="0" borderId="0"/>
    <xf numFmtId="164" fontId="2" fillId="0" borderId="0" applyFont="0" applyFill="0" applyBorder="0" applyAlignment="0" applyProtection="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0" fontId="16" fillId="21" borderId="17" applyNumberFormat="0" applyAlignment="0" applyProtection="0"/>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2" fillId="0" borderId="0"/>
    <xf numFmtId="0" fontId="2" fillId="0" borderId="0"/>
    <xf numFmtId="164" fontId="2" fillId="0" borderId="0" applyFont="0" applyFill="0" applyBorder="0" applyAlignment="0" applyProtection="0"/>
    <xf numFmtId="0" fontId="25"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2" fillId="0" borderId="0" applyFont="0" applyFill="0" applyBorder="0" applyAlignment="0" applyProtection="0"/>
    <xf numFmtId="0" fontId="2" fillId="0" borderId="0"/>
    <xf numFmtId="0" fontId="2" fillId="0" borderId="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0" fontId="2" fillId="0" borderId="0"/>
    <xf numFmtId="0" fontId="2" fillId="0" borderId="0"/>
    <xf numFmtId="164" fontId="2" fillId="0" borderId="0" applyFont="0" applyFill="0" applyBorder="0" applyAlignment="0" applyProtection="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7" fillId="0" borderId="0" applyFont="0" applyFill="0" applyBorder="0" applyAlignment="0" applyProtection="0"/>
    <xf numFmtId="0" fontId="7" fillId="0" borderId="0"/>
    <xf numFmtId="0" fontId="7" fillId="0" borderId="0"/>
    <xf numFmtId="0" fontId="16" fillId="21" borderId="17" applyNumberFormat="0" applyAlignment="0" applyProtection="0"/>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1" borderId="6" applyNumberFormat="0" applyAlignment="0" applyProtection="0"/>
    <xf numFmtId="0" fontId="16" fillId="21" borderId="6" applyNumberFormat="0" applyAlignment="0" applyProtection="0"/>
    <xf numFmtId="0" fontId="16" fillId="21" borderId="6" applyNumberFormat="0" applyAlignment="0" applyProtection="0"/>
    <xf numFmtId="0" fontId="16" fillId="21" borderId="6" applyNumberFormat="0" applyAlignment="0" applyProtection="0"/>
    <xf numFmtId="0" fontId="34"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1" fillId="0" borderId="0" applyFont="0" applyFill="0" applyBorder="0" applyAlignment="0" applyProtection="0"/>
    <xf numFmtId="0" fontId="1" fillId="0" borderId="0"/>
    <xf numFmtId="0" fontId="1" fillId="0" borderId="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164" fontId="7" fillId="0" borderId="0" applyFont="0" applyFill="0" applyBorder="0" applyAlignment="0" applyProtection="0"/>
    <xf numFmtId="0" fontId="17" fillId="28" borderId="57" applyFont="0">
      <alignment horizontal="center" vertical="center"/>
    </xf>
    <xf numFmtId="0" fontId="17" fillId="25" borderId="57" applyFont="0">
      <alignment horizontal="center" vertical="center"/>
    </xf>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1" fillId="0" borderId="0" applyFont="0" applyFill="0" applyBorder="0" applyAlignment="0" applyProtection="0"/>
    <xf numFmtId="0" fontId="1" fillId="0" borderId="0"/>
    <xf numFmtId="0" fontId="1" fillId="0" borderId="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0" fontId="1" fillId="0" borderId="0"/>
    <xf numFmtId="0" fontId="1" fillId="0" borderId="0"/>
    <xf numFmtId="164" fontId="1" fillId="0" borderId="0" applyFont="0" applyFill="0" applyBorder="0" applyAlignment="0" applyProtection="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7" fillId="0" borderId="0" applyFont="0" applyFill="0" applyBorder="0" applyAlignment="0" applyProtection="0"/>
    <xf numFmtId="0" fontId="16" fillId="21" borderId="58" applyNumberFormat="0" applyAlignment="0" applyProtection="0"/>
    <xf numFmtId="0" fontId="23" fillId="0" borderId="59" applyNumberFormat="0" applyFill="0" applyAlignment="0" applyProtection="0"/>
    <xf numFmtId="164" fontId="1" fillId="0" borderId="0" applyFont="0" applyFill="0" applyBorder="0" applyAlignment="0" applyProtection="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0" fontId="16" fillId="21" borderId="58" applyNumberFormat="0" applyAlignment="0" applyProtection="0"/>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23" fillId="0" borderId="59" applyNumberFormat="0" applyFill="0" applyAlignment="0" applyProtection="0"/>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1" fillId="0" borderId="0" applyFont="0" applyFill="0" applyBorder="0" applyAlignment="0" applyProtection="0"/>
    <xf numFmtId="0" fontId="1" fillId="0" borderId="0"/>
    <xf numFmtId="0" fontId="1" fillId="0" borderId="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0" fontId="1" fillId="0" borderId="0"/>
    <xf numFmtId="0" fontId="1" fillId="0" borderId="0"/>
    <xf numFmtId="164" fontId="1" fillId="0" borderId="0" applyFont="0" applyFill="0" applyBorder="0" applyAlignment="0" applyProtection="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0" fontId="16" fillId="21" borderId="58" applyNumberFormat="0" applyAlignment="0" applyProtection="0"/>
    <xf numFmtId="0" fontId="23" fillId="0" borderId="59"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1" fillId="0" borderId="0" applyFont="0" applyFill="0" applyBorder="0" applyAlignment="0" applyProtection="0"/>
    <xf numFmtId="0" fontId="1" fillId="0" borderId="0"/>
    <xf numFmtId="0" fontId="1" fillId="0" borderId="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0" fontId="1" fillId="0" borderId="0"/>
    <xf numFmtId="0" fontId="1" fillId="0" borderId="0"/>
    <xf numFmtId="164" fontId="1" fillId="0" borderId="0" applyFont="0" applyFill="0" applyBorder="0" applyAlignment="0" applyProtection="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7" fillId="0" borderId="0" applyFont="0" applyFill="0" applyBorder="0" applyAlignment="0" applyProtection="0"/>
    <xf numFmtId="0" fontId="16" fillId="21" borderId="58" applyNumberFormat="0" applyAlignment="0" applyProtection="0"/>
    <xf numFmtId="0" fontId="23" fillId="0" borderId="59" applyNumberFormat="0" applyFill="0" applyAlignment="0" applyProtection="0"/>
    <xf numFmtId="164" fontId="1" fillId="0" borderId="0" applyFont="0" applyFill="0" applyBorder="0" applyAlignment="0" applyProtection="0"/>
    <xf numFmtId="0" fontId="1" fillId="0" borderId="0"/>
    <xf numFmtId="0" fontId="1" fillId="0" borderId="0"/>
    <xf numFmtId="0" fontId="16" fillId="21" borderId="58" applyNumberFormat="0" applyAlignment="0" applyProtection="0"/>
    <xf numFmtId="0" fontId="16" fillId="21" borderId="58" applyNumberFormat="0" applyAlignment="0" applyProtection="0"/>
    <xf numFmtId="0" fontId="16" fillId="21" borderId="58" applyNumberFormat="0" applyAlignment="0" applyProtection="0"/>
    <xf numFmtId="0" fontId="16" fillId="21" borderId="58" applyNumberFormat="0" applyAlignment="0" applyProtection="0"/>
    <xf numFmtId="0" fontId="43" fillId="0" borderId="0"/>
  </cellStyleXfs>
  <cellXfs count="269">
    <xf numFmtId="0" fontId="0" fillId="0" borderId="0" xfId="0"/>
    <xf numFmtId="0" fontId="26" fillId="0" borderId="0" xfId="0" applyFont="1" applyAlignment="1">
      <alignment vertical="center"/>
    </xf>
    <xf numFmtId="0" fontId="27" fillId="0" borderId="0" xfId="0" applyFont="1" applyAlignment="1">
      <alignment horizontal="center" vertical="center"/>
    </xf>
    <xf numFmtId="0" fontId="26" fillId="0" borderId="0" xfId="0" applyFont="1" applyAlignment="1">
      <alignment horizontal="center" vertical="center"/>
    </xf>
    <xf numFmtId="0" fontId="26" fillId="2" borderId="0" xfId="0" applyFont="1" applyFill="1" applyBorder="1" applyAlignment="1">
      <alignment horizontal="center" vertical="center"/>
    </xf>
    <xf numFmtId="0" fontId="26" fillId="33" borderId="0" xfId="0" applyFont="1" applyFill="1" applyBorder="1" applyAlignment="1">
      <alignment horizontal="center" vertical="center"/>
    </xf>
    <xf numFmtId="0" fontId="26" fillId="0" borderId="0" xfId="0" applyFont="1" applyAlignment="1">
      <alignment vertical="center" wrapText="1"/>
    </xf>
    <xf numFmtId="0" fontId="27" fillId="32" borderId="0" xfId="0" applyFont="1" applyFill="1" applyBorder="1" applyAlignment="1">
      <alignment horizontal="center" vertical="center" wrapText="1"/>
    </xf>
    <xf numFmtId="0" fontId="26" fillId="32" borderId="0" xfId="0" applyFont="1" applyFill="1" applyBorder="1" applyAlignment="1">
      <alignment horizontal="center" vertical="center" wrapText="1"/>
    </xf>
    <xf numFmtId="0" fontId="26" fillId="32" borderId="0" xfId="0" applyFont="1" applyFill="1" applyBorder="1" applyAlignment="1">
      <alignment vertical="center" wrapText="1"/>
    </xf>
    <xf numFmtId="0" fontId="30" fillId="0" borderId="0" xfId="0" applyFont="1" applyBorder="1" applyAlignment="1">
      <alignment horizontal="left" vertical="center"/>
    </xf>
    <xf numFmtId="0" fontId="26" fillId="36" borderId="0" xfId="0" applyFont="1" applyFill="1" applyAlignment="1">
      <alignment vertical="center" wrapText="1"/>
    </xf>
    <xf numFmtId="0" fontId="26" fillId="0" borderId="0" xfId="0" applyFont="1" applyFill="1" applyAlignment="1">
      <alignment vertical="center" wrapText="1"/>
    </xf>
    <xf numFmtId="0" fontId="26" fillId="36" borderId="1" xfId="0" applyFont="1" applyFill="1" applyBorder="1" applyAlignment="1">
      <alignment vertical="center" wrapText="1"/>
    </xf>
    <xf numFmtId="0" fontId="26" fillId="0" borderId="0" xfId="0" applyFont="1" applyFill="1" applyAlignment="1">
      <alignment vertical="center"/>
    </xf>
    <xf numFmtId="0" fontId="26" fillId="38" borderId="0" xfId="0" applyFont="1" applyFill="1" applyAlignment="1">
      <alignment vertical="center"/>
    </xf>
    <xf numFmtId="0" fontId="26" fillId="38" borderId="0" xfId="0" applyFont="1" applyFill="1" applyAlignment="1">
      <alignment vertical="center" wrapText="1"/>
    </xf>
    <xf numFmtId="0" fontId="27" fillId="38" borderId="0" xfId="0" applyFont="1" applyFill="1" applyAlignment="1">
      <alignment horizontal="center" vertical="center"/>
    </xf>
    <xf numFmtId="0" fontId="26" fillId="38" borderId="0" xfId="0" applyFont="1" applyFill="1" applyAlignment="1">
      <alignment horizontal="center" vertical="center"/>
    </xf>
    <xf numFmtId="0" fontId="30" fillId="38" borderId="0" xfId="0" applyFont="1" applyFill="1" applyBorder="1" applyAlignment="1">
      <alignment horizontal="center" vertical="center"/>
    </xf>
    <xf numFmtId="0" fontId="30" fillId="38" borderId="0" xfId="0" applyFont="1" applyFill="1" applyBorder="1" applyAlignment="1">
      <alignment vertical="center"/>
    </xf>
    <xf numFmtId="0" fontId="26" fillId="38" borderId="0" xfId="0" applyFont="1" applyFill="1" applyBorder="1" applyAlignment="1">
      <alignment vertical="center"/>
    </xf>
    <xf numFmtId="0" fontId="26" fillId="38" borderId="0" xfId="0" applyFont="1" applyFill="1" applyBorder="1" applyAlignment="1">
      <alignment vertical="center" wrapText="1"/>
    </xf>
    <xf numFmtId="0" fontId="26" fillId="31" borderId="12" xfId="0" applyFont="1" applyFill="1" applyBorder="1" applyAlignment="1">
      <alignment vertical="center" wrapText="1"/>
    </xf>
    <xf numFmtId="0" fontId="32" fillId="31" borderId="0" xfId="0" applyFont="1" applyFill="1" applyBorder="1" applyAlignment="1">
      <alignment horizontal="center" vertical="center" wrapText="1"/>
    </xf>
    <xf numFmtId="0" fontId="32" fillId="31" borderId="0" xfId="0" applyFont="1" applyFill="1" applyBorder="1" applyAlignment="1">
      <alignment vertical="center" wrapText="1"/>
    </xf>
    <xf numFmtId="0" fontId="27" fillId="31" borderId="0" xfId="0" applyFont="1" applyFill="1" applyBorder="1" applyAlignment="1">
      <alignment horizontal="center" vertical="center" wrapText="1"/>
    </xf>
    <xf numFmtId="0" fontId="32" fillId="38" borderId="0" xfId="0" applyFont="1" applyFill="1" applyBorder="1" applyAlignment="1">
      <alignment horizontal="center" vertical="center" wrapText="1"/>
    </xf>
    <xf numFmtId="0" fontId="32" fillId="38" borderId="0" xfId="0" applyFont="1" applyFill="1" applyBorder="1" applyAlignment="1">
      <alignment vertical="center" wrapText="1"/>
    </xf>
    <xf numFmtId="0" fontId="27" fillId="38" borderId="0" xfId="0" applyFont="1" applyFill="1" applyBorder="1" applyAlignment="1">
      <alignment horizontal="center" vertical="center" wrapText="1"/>
    </xf>
    <xf numFmtId="0" fontId="26" fillId="38" borderId="1" xfId="0" applyFont="1" applyFill="1" applyBorder="1" applyAlignment="1">
      <alignment vertical="center" wrapText="1"/>
    </xf>
    <xf numFmtId="0" fontId="26" fillId="38" borderId="12" xfId="0" applyFont="1" applyFill="1" applyBorder="1" applyAlignment="1">
      <alignment vertical="center" wrapText="1"/>
    </xf>
    <xf numFmtId="0" fontId="30" fillId="0" borderId="0" xfId="0" applyFont="1" applyBorder="1" applyAlignment="1">
      <alignment horizontal="center" vertical="center"/>
    </xf>
    <xf numFmtId="0" fontId="26" fillId="0" borderId="0" xfId="0" applyFont="1" applyAlignment="1">
      <alignment horizontal="left" vertical="center"/>
    </xf>
    <xf numFmtId="0" fontId="26" fillId="0" borderId="0" xfId="0" applyFont="1" applyFill="1" applyBorder="1" applyAlignment="1">
      <alignment horizontal="left" vertical="center"/>
    </xf>
    <xf numFmtId="0" fontId="26" fillId="34" borderId="20" xfId="0" applyFont="1" applyFill="1" applyBorder="1" applyAlignment="1">
      <alignment vertical="center" wrapText="1"/>
    </xf>
    <xf numFmtId="0" fontId="26" fillId="32" borderId="1" xfId="0" applyFont="1" applyFill="1" applyBorder="1" applyAlignment="1">
      <alignment horizontal="center" vertical="center" wrapText="1"/>
    </xf>
    <xf numFmtId="0" fontId="26" fillId="33" borderId="1" xfId="0" applyFont="1" applyFill="1" applyBorder="1" applyAlignment="1">
      <alignment horizontal="center" vertical="center"/>
    </xf>
    <xf numFmtId="0" fontId="26" fillId="2" borderId="1" xfId="0" applyFont="1" applyFill="1" applyBorder="1" applyAlignment="1">
      <alignment horizontal="center" vertical="center"/>
    </xf>
    <xf numFmtId="0" fontId="0" fillId="0" borderId="0" xfId="0" applyBorder="1"/>
    <xf numFmtId="0" fontId="26" fillId="38" borderId="0" xfId="0" applyFont="1" applyFill="1" applyBorder="1" applyAlignment="1">
      <alignment horizontal="center" vertical="center" textRotation="90"/>
    </xf>
    <xf numFmtId="0" fontId="27" fillId="35" borderId="23" xfId="0" applyFont="1" applyFill="1" applyBorder="1" applyAlignment="1">
      <alignment horizontal="center"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0" fontId="26" fillId="0" borderId="1" xfId="0" applyFont="1" applyFill="1" applyBorder="1" applyAlignment="1">
      <alignment horizontal="center" vertical="center"/>
    </xf>
    <xf numFmtId="0" fontId="26" fillId="0" borderId="0" xfId="0" applyFont="1" applyFill="1" applyBorder="1" applyAlignment="1">
      <alignment horizontal="center" vertical="center" textRotation="90"/>
    </xf>
    <xf numFmtId="0" fontId="26" fillId="0" borderId="24" xfId="0" applyFont="1" applyFill="1" applyBorder="1" applyAlignment="1">
      <alignment vertical="center"/>
    </xf>
    <xf numFmtId="0" fontId="26" fillId="0" borderId="0" xfId="0" applyFont="1" applyFill="1" applyBorder="1" applyAlignment="1">
      <alignment horizontal="center" vertical="center" wrapText="1"/>
    </xf>
    <xf numFmtId="0" fontId="28" fillId="34" borderId="27" xfId="0" applyFont="1" applyFill="1" applyBorder="1" applyAlignment="1">
      <alignment horizontal="center" vertical="center" wrapText="1"/>
    </xf>
    <xf numFmtId="0" fontId="28" fillId="30" borderId="28" xfId="0" applyFont="1" applyFill="1" applyBorder="1" applyAlignment="1">
      <alignment horizontal="center" vertical="center" wrapText="1"/>
    </xf>
    <xf numFmtId="0" fontId="28" fillId="30" borderId="28" xfId="0" applyFont="1" applyFill="1" applyBorder="1" applyAlignment="1">
      <alignment vertical="center" wrapText="1"/>
    </xf>
    <xf numFmtId="0" fontId="28" fillId="30" borderId="28" xfId="0" applyFont="1" applyFill="1" applyBorder="1" applyAlignment="1">
      <alignment horizontal="center" vertical="center" textRotation="90" wrapText="1"/>
    </xf>
    <xf numFmtId="0" fontId="29" fillId="30" borderId="29" xfId="0" applyFont="1" applyFill="1" applyBorder="1" applyAlignment="1">
      <alignment horizontal="center" vertical="center" wrapText="1"/>
    </xf>
    <xf numFmtId="0" fontId="28" fillId="37" borderId="26" xfId="0" applyFont="1" applyFill="1" applyBorder="1" applyAlignment="1">
      <alignment horizontal="center" vertical="center" wrapText="1"/>
    </xf>
    <xf numFmtId="0" fontId="28" fillId="37" borderId="30" xfId="0" applyFont="1" applyFill="1" applyBorder="1" applyAlignment="1">
      <alignment horizontal="center" vertical="center" wrapText="1"/>
    </xf>
    <xf numFmtId="0" fontId="28" fillId="37" borderId="25" xfId="0" applyFont="1" applyFill="1" applyBorder="1" applyAlignment="1">
      <alignment horizontal="center" vertical="center" wrapText="1"/>
    </xf>
    <xf numFmtId="0" fontId="26" fillId="36" borderId="0" xfId="0" applyFont="1" applyFill="1" applyBorder="1" applyAlignment="1">
      <alignment vertical="center" wrapText="1"/>
    </xf>
    <xf numFmtId="0" fontId="26" fillId="32" borderId="24" xfId="0" applyFont="1" applyFill="1" applyBorder="1" applyAlignment="1">
      <alignment vertical="center" wrapText="1"/>
    </xf>
    <xf numFmtId="0" fontId="27" fillId="32" borderId="24" xfId="0" applyFont="1" applyFill="1" applyBorder="1" applyAlignment="1">
      <alignment horizontal="center" vertical="center" wrapText="1"/>
    </xf>
    <xf numFmtId="0" fontId="28" fillId="30" borderId="35" xfId="0" applyFont="1" applyFill="1" applyBorder="1" applyAlignment="1">
      <alignment vertical="center" wrapText="1"/>
    </xf>
    <xf numFmtId="0" fontId="28" fillId="30" borderId="36" xfId="0" applyFont="1" applyFill="1" applyBorder="1" applyAlignment="1">
      <alignment vertical="center" wrapText="1"/>
    </xf>
    <xf numFmtId="0" fontId="28" fillId="29" borderId="32" xfId="0" applyFont="1" applyFill="1" applyBorder="1" applyAlignment="1">
      <alignment vertical="center" wrapText="1"/>
    </xf>
    <xf numFmtId="0" fontId="28" fillId="30" borderId="37" xfId="0" applyFont="1" applyFill="1" applyBorder="1" applyAlignment="1">
      <alignment vertical="center" wrapText="1"/>
    </xf>
    <xf numFmtId="0" fontId="28" fillId="29" borderId="39" xfId="0" applyFont="1" applyFill="1" applyBorder="1" applyAlignment="1">
      <alignment horizontal="center" vertical="center" wrapText="1"/>
    </xf>
    <xf numFmtId="0" fontId="30" fillId="0" borderId="40" xfId="0" applyFont="1" applyBorder="1" applyAlignment="1">
      <alignment horizontal="center" vertical="center" wrapText="1"/>
    </xf>
    <xf numFmtId="0" fontId="30" fillId="0" borderId="40" xfId="0" applyFont="1" applyBorder="1" applyAlignment="1">
      <alignment horizontal="center" vertical="center"/>
    </xf>
    <xf numFmtId="0" fontId="29" fillId="29" borderId="36" xfId="0" applyFont="1" applyFill="1" applyBorder="1" applyAlignment="1">
      <alignment horizontal="center" vertical="center" wrapText="1"/>
    </xf>
    <xf numFmtId="0" fontId="30" fillId="0" borderId="38" xfId="0" applyFont="1" applyBorder="1" applyAlignment="1">
      <alignment horizontal="center" vertical="center"/>
    </xf>
    <xf numFmtId="0" fontId="29" fillId="29" borderId="39" xfId="0" applyFont="1" applyFill="1" applyBorder="1" applyAlignment="1">
      <alignment horizontal="left" vertical="center" wrapText="1"/>
    </xf>
    <xf numFmtId="0" fontId="29" fillId="29" borderId="36" xfId="0" applyFont="1" applyFill="1" applyBorder="1" applyAlignment="1">
      <alignment vertical="center" wrapText="1"/>
    </xf>
    <xf numFmtId="0" fontId="35" fillId="0" borderId="40" xfId="0" applyFont="1" applyBorder="1" applyAlignment="1">
      <alignment horizontal="left" vertical="center"/>
    </xf>
    <xf numFmtId="0" fontId="35" fillId="0" borderId="40" xfId="0" applyFont="1" applyBorder="1" applyAlignment="1">
      <alignment vertical="center"/>
    </xf>
    <xf numFmtId="0" fontId="35" fillId="0" borderId="38" xfId="0" applyFont="1" applyBorder="1" applyAlignment="1">
      <alignment vertical="center"/>
    </xf>
    <xf numFmtId="0" fontId="28" fillId="39" borderId="35" xfId="0" applyFont="1" applyFill="1" applyBorder="1" applyAlignment="1">
      <alignment horizontal="center" vertical="center" wrapText="1"/>
    </xf>
    <xf numFmtId="0" fontId="28" fillId="39" borderId="39" xfId="0" applyFont="1" applyFill="1" applyBorder="1" applyAlignment="1">
      <alignment horizontal="center" vertical="center" wrapText="1"/>
    </xf>
    <xf numFmtId="0" fontId="28" fillId="39" borderId="36" xfId="0" applyFont="1" applyFill="1" applyBorder="1" applyAlignment="1">
      <alignment horizontal="center" vertical="center" wrapText="1"/>
    </xf>
    <xf numFmtId="0" fontId="31" fillId="0" borderId="37" xfId="0" applyFont="1" applyBorder="1" applyAlignment="1">
      <alignment horizontal="left" vertical="center"/>
    </xf>
    <xf numFmtId="0" fontId="31" fillId="0" borderId="40" xfId="0" applyFont="1" applyBorder="1" applyAlignment="1">
      <alignment horizontal="left" vertical="center"/>
    </xf>
    <xf numFmtId="0" fontId="31" fillId="0" borderId="38" xfId="0" applyFont="1" applyBorder="1" applyAlignment="1">
      <alignment horizontal="left" vertical="center"/>
    </xf>
    <xf numFmtId="0" fontId="27" fillId="31" borderId="0" xfId="0" applyFont="1" applyFill="1" applyBorder="1" applyAlignment="1">
      <alignment horizontal="center" vertical="center" textRotation="90" wrapText="1"/>
    </xf>
    <xf numFmtId="0" fontId="26" fillId="36" borderId="0" xfId="0" applyFont="1" applyFill="1" applyBorder="1" applyAlignment="1">
      <alignment horizontal="center" vertical="center" wrapText="1"/>
    </xf>
    <xf numFmtId="0" fontId="27" fillId="38" borderId="0" xfId="0" applyFont="1" applyFill="1" applyBorder="1" applyAlignment="1">
      <alignment horizontal="center" vertical="center" textRotation="90" wrapText="1"/>
    </xf>
    <xf numFmtId="0" fontId="26" fillId="38" borderId="0" xfId="0" applyFont="1" applyFill="1" applyBorder="1" applyAlignment="1">
      <alignment horizontal="center" vertical="center" wrapText="1"/>
    </xf>
    <xf numFmtId="0" fontId="36" fillId="31" borderId="0" xfId="0" applyFont="1" applyFill="1" applyBorder="1" applyAlignment="1">
      <alignment horizontal="center" vertical="center" wrapText="1"/>
    </xf>
    <xf numFmtId="0" fontId="36" fillId="38" borderId="0"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40" fillId="38" borderId="12" xfId="0" applyFont="1" applyFill="1" applyBorder="1" applyAlignment="1">
      <alignment horizontal="center" vertical="center" wrapText="1"/>
    </xf>
    <xf numFmtId="0" fontId="40" fillId="38" borderId="0" xfId="0" applyFont="1" applyFill="1" applyBorder="1" applyAlignment="1">
      <alignment horizontal="center" vertical="center" wrapText="1"/>
    </xf>
    <xf numFmtId="0" fontId="41" fillId="35" borderId="0" xfId="0" applyFont="1" applyFill="1" applyBorder="1" applyAlignment="1">
      <alignment horizontal="center" vertical="center" wrapText="1"/>
    </xf>
    <xf numFmtId="0" fontId="38" fillId="31" borderId="0" xfId="0" applyFont="1" applyFill="1" applyBorder="1" applyAlignment="1">
      <alignment horizontal="center" vertical="center" wrapText="1"/>
    </xf>
    <xf numFmtId="0" fontId="38" fillId="38" borderId="0" xfId="0" applyFont="1" applyFill="1" applyBorder="1" applyAlignment="1">
      <alignment horizontal="center" vertical="center" wrapText="1"/>
    </xf>
    <xf numFmtId="0" fontId="27"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6" fillId="2" borderId="0" xfId="0" applyFont="1" applyFill="1" applyBorder="1" applyAlignment="1">
      <alignment vertical="center" wrapText="1"/>
    </xf>
    <xf numFmtId="0" fontId="26" fillId="40" borderId="19" xfId="0" applyFont="1" applyFill="1" applyBorder="1" applyAlignment="1">
      <alignment horizontal="center" vertical="center" wrapText="1"/>
    </xf>
    <xf numFmtId="0" fontId="26" fillId="0" borderId="0" xfId="0" applyFont="1" applyFill="1" applyBorder="1" applyAlignment="1">
      <alignment vertical="center" wrapText="1"/>
    </xf>
    <xf numFmtId="0" fontId="27" fillId="0" borderId="0" xfId="0" applyFont="1" applyFill="1" applyBorder="1" applyAlignment="1">
      <alignment horizontal="center" vertical="center" wrapText="1"/>
    </xf>
    <xf numFmtId="0" fontId="26" fillId="0" borderId="12" xfId="0" applyFont="1" applyFill="1" applyBorder="1" applyAlignment="1">
      <alignment vertical="center" wrapText="1"/>
    </xf>
    <xf numFmtId="0" fontId="26" fillId="38" borderId="13" xfId="0" applyFont="1" applyFill="1" applyBorder="1" applyAlignment="1">
      <alignment vertical="center" wrapText="1"/>
    </xf>
    <xf numFmtId="0" fontId="27" fillId="38" borderId="49" xfId="0" applyFont="1" applyFill="1" applyBorder="1" applyAlignment="1">
      <alignment horizontal="center" vertical="center" wrapText="1"/>
    </xf>
    <xf numFmtId="0" fontId="26" fillId="38" borderId="49" xfId="0" applyFont="1" applyFill="1" applyBorder="1" applyAlignment="1">
      <alignment horizontal="center" vertical="center" wrapText="1"/>
    </xf>
    <xf numFmtId="0" fontId="26" fillId="38" borderId="49" xfId="0" applyFont="1" applyFill="1" applyBorder="1" applyAlignment="1">
      <alignment vertical="center" wrapText="1"/>
    </xf>
    <xf numFmtId="0" fontId="26" fillId="38" borderId="49" xfId="0" applyFont="1" applyFill="1" applyBorder="1" applyAlignment="1">
      <alignment horizontal="center" vertical="center"/>
    </xf>
    <xf numFmtId="0" fontId="26" fillId="38" borderId="50" xfId="0" applyFont="1" applyFill="1" applyBorder="1" applyAlignment="1">
      <alignment horizontal="center" vertical="center"/>
    </xf>
    <xf numFmtId="0" fontId="41" fillId="38" borderId="0" xfId="0" applyFont="1" applyFill="1" applyBorder="1" applyAlignment="1">
      <alignment horizontal="center" vertical="center" wrapText="1"/>
    </xf>
    <xf numFmtId="0" fontId="29" fillId="30" borderId="52" xfId="0" applyFont="1" applyFill="1" applyBorder="1" applyAlignment="1">
      <alignment horizontal="center" vertical="center" wrapText="1"/>
    </xf>
    <xf numFmtId="0" fontId="29" fillId="37" borderId="54" xfId="0" applyFont="1" applyFill="1" applyBorder="1" applyAlignment="1">
      <alignment horizontal="center" vertical="center" wrapText="1"/>
    </xf>
    <xf numFmtId="0" fontId="42" fillId="40" borderId="31" xfId="0" applyFont="1" applyFill="1" applyBorder="1" applyAlignment="1">
      <alignment horizontal="left" vertical="top" wrapText="1"/>
    </xf>
    <xf numFmtId="0" fontId="42" fillId="40" borderId="33" xfId="0" applyFont="1" applyFill="1" applyBorder="1" applyAlignment="1">
      <alignment horizontal="left" vertical="top" wrapText="1"/>
    </xf>
    <xf numFmtId="0" fontId="42" fillId="40" borderId="34" xfId="0" applyFont="1" applyFill="1" applyBorder="1" applyAlignment="1">
      <alignment horizontal="left" vertical="top" wrapText="1"/>
    </xf>
    <xf numFmtId="0" fontId="42" fillId="2" borderId="0" xfId="0" applyFont="1" applyFill="1" applyBorder="1" applyAlignment="1">
      <alignment horizontal="left" vertical="top" wrapText="1"/>
    </xf>
    <xf numFmtId="0" fontId="42" fillId="2" borderId="1" xfId="0" applyFont="1" applyFill="1" applyBorder="1" applyAlignment="1">
      <alignment horizontal="left" vertical="top" wrapText="1"/>
    </xf>
    <xf numFmtId="0" fontId="42" fillId="0" borderId="0" xfId="0" applyFont="1" applyFill="1" applyBorder="1" applyAlignment="1">
      <alignment horizontal="left" vertical="top" wrapText="1"/>
    </xf>
    <xf numFmtId="0" fontId="42" fillId="0" borderId="1" xfId="0" applyFont="1" applyFill="1" applyBorder="1" applyAlignment="1">
      <alignment horizontal="left" vertical="top" wrapText="1"/>
    </xf>
    <xf numFmtId="0" fontId="42" fillId="33" borderId="0" xfId="0" applyFont="1" applyFill="1" applyBorder="1" applyAlignment="1">
      <alignment horizontal="left" vertical="top" wrapText="1"/>
    </xf>
    <xf numFmtId="0" fontId="42" fillId="33" borderId="1" xfId="0" applyFont="1" applyFill="1" applyBorder="1" applyAlignment="1">
      <alignment horizontal="left" vertical="top" wrapText="1"/>
    </xf>
    <xf numFmtId="0" fontId="42" fillId="38" borderId="49" xfId="0" applyFont="1" applyFill="1" applyBorder="1" applyAlignment="1">
      <alignment horizontal="left" vertical="top" wrapText="1"/>
    </xf>
    <xf numFmtId="0" fontId="42" fillId="38" borderId="50" xfId="0" applyFont="1" applyFill="1" applyBorder="1" applyAlignment="1">
      <alignment horizontal="left" vertical="top" wrapText="1"/>
    </xf>
    <xf numFmtId="0" fontId="42" fillId="32" borderId="24" xfId="0" applyFont="1" applyFill="1" applyBorder="1" applyAlignment="1">
      <alignment horizontal="left" vertical="top" wrapText="1"/>
    </xf>
    <xf numFmtId="0" fontId="42" fillId="32" borderId="21" xfId="0" applyFont="1" applyFill="1" applyBorder="1" applyAlignment="1">
      <alignment horizontal="left" vertical="top" wrapText="1"/>
    </xf>
    <xf numFmtId="0" fontId="29" fillId="30" borderId="55" xfId="0" applyFont="1" applyFill="1" applyBorder="1" applyAlignment="1">
      <alignment horizontal="center" vertical="center" wrapText="1"/>
    </xf>
    <xf numFmtId="0" fontId="28" fillId="31" borderId="28" xfId="0" applyFont="1" applyFill="1" applyBorder="1" applyAlignment="1">
      <alignment horizontal="center" vertical="center" textRotation="90" wrapText="1"/>
    </xf>
    <xf numFmtId="0" fontId="26" fillId="38" borderId="50" xfId="0" applyFont="1" applyFill="1" applyBorder="1" applyAlignment="1">
      <alignment vertical="center" wrapText="1"/>
    </xf>
    <xf numFmtId="0" fontId="41" fillId="38" borderId="1" xfId="0" applyFont="1" applyFill="1" applyBorder="1" applyAlignment="1">
      <alignment horizontal="center" vertical="center" wrapText="1"/>
    </xf>
    <xf numFmtId="0" fontId="41" fillId="35" borderId="1" xfId="0" applyFont="1" applyFill="1" applyBorder="1" applyAlignment="1">
      <alignment horizontal="center" vertical="center" wrapText="1"/>
    </xf>
    <xf numFmtId="0" fontId="26" fillId="0" borderId="20" xfId="0" applyFont="1" applyFill="1" applyBorder="1" applyAlignment="1">
      <alignment vertical="center" wrapText="1"/>
    </xf>
    <xf numFmtId="0" fontId="26" fillId="0" borderId="24" xfId="0" applyFont="1" applyFill="1" applyBorder="1" applyAlignment="1">
      <alignment vertical="center" wrapText="1"/>
    </xf>
    <xf numFmtId="0" fontId="35" fillId="0" borderId="24" xfId="0" applyFont="1" applyFill="1" applyBorder="1" applyAlignment="1">
      <alignment horizontal="left" vertical="top" wrapText="1"/>
    </xf>
    <xf numFmtId="0" fontId="27" fillId="0" borderId="24" xfId="0" applyFont="1" applyFill="1" applyBorder="1" applyAlignment="1">
      <alignment horizontal="center" vertical="center"/>
    </xf>
    <xf numFmtId="0" fontId="26" fillId="0" borderId="21" xfId="0" applyFont="1" applyFill="1" applyBorder="1" applyAlignment="1">
      <alignment horizontal="center" vertical="center"/>
    </xf>
    <xf numFmtId="0" fontId="42" fillId="0" borderId="24" xfId="0" applyFont="1" applyFill="1" applyBorder="1" applyAlignment="1">
      <alignment horizontal="left" vertical="top" wrapText="1"/>
    </xf>
    <xf numFmtId="0" fontId="42" fillId="0" borderId="21" xfId="0" applyFont="1" applyFill="1" applyBorder="1" applyAlignment="1">
      <alignment horizontal="left" vertical="top" wrapText="1"/>
    </xf>
    <xf numFmtId="0" fontId="42" fillId="32" borderId="0" xfId="0" applyFont="1" applyFill="1" applyBorder="1" applyAlignment="1">
      <alignment horizontal="left" vertical="top" wrapText="1"/>
    </xf>
    <xf numFmtId="0" fontId="42" fillId="32" borderId="1" xfId="0" applyFont="1" applyFill="1" applyBorder="1" applyAlignment="1">
      <alignment horizontal="left" vertical="top" wrapText="1"/>
    </xf>
    <xf numFmtId="0" fontId="0" fillId="0" borderId="0" xfId="0" applyAlignment="1">
      <alignment horizontal="center"/>
    </xf>
    <xf numFmtId="0" fontId="26" fillId="0" borderId="0" xfId="0" applyFont="1" applyBorder="1" applyAlignment="1">
      <alignment horizontal="center" vertical="center"/>
    </xf>
    <xf numFmtId="0" fontId="37" fillId="38" borderId="0" xfId="0" applyFont="1" applyFill="1" applyAlignment="1">
      <alignment vertical="center"/>
    </xf>
    <xf numFmtId="0" fontId="37" fillId="0" borderId="0" xfId="0" applyFont="1" applyAlignment="1">
      <alignment vertical="center"/>
    </xf>
    <xf numFmtId="0" fontId="37" fillId="0" borderId="0" xfId="0" applyFont="1" applyFill="1" applyAlignment="1">
      <alignment vertical="center"/>
    </xf>
    <xf numFmtId="14" fontId="36" fillId="0" borderId="34" xfId="0" applyNumberFormat="1" applyFont="1" applyBorder="1" applyAlignment="1">
      <alignment vertical="center" wrapText="1"/>
    </xf>
    <xf numFmtId="14" fontId="36" fillId="0" borderId="38" xfId="0" applyNumberFormat="1" applyFont="1" applyBorder="1" applyAlignment="1">
      <alignment vertical="center" wrapText="1"/>
    </xf>
    <xf numFmtId="0" fontId="27" fillId="38" borderId="0" xfId="0" applyFont="1" applyFill="1" applyBorder="1" applyAlignment="1">
      <alignment vertical="center" wrapText="1"/>
    </xf>
    <xf numFmtId="0" fontId="26" fillId="35" borderId="0" xfId="0" applyFont="1" applyFill="1" applyBorder="1" applyAlignment="1">
      <alignment horizontal="center" vertical="center" wrapText="1"/>
    </xf>
    <xf numFmtId="0" fontId="27" fillId="32" borderId="0" xfId="0" applyFont="1" applyFill="1" applyBorder="1" applyAlignment="1">
      <alignment vertical="center" wrapText="1"/>
    </xf>
    <xf numFmtId="0" fontId="26" fillId="31" borderId="0" xfId="0" applyFont="1" applyFill="1" applyBorder="1" applyAlignment="1">
      <alignment horizontal="center" vertical="center" wrapText="1"/>
    </xf>
    <xf numFmtId="0" fontId="27" fillId="31" borderId="0" xfId="0" applyFont="1" applyFill="1" applyBorder="1" applyAlignment="1">
      <alignment vertical="center" wrapText="1"/>
    </xf>
    <xf numFmtId="0" fontId="26" fillId="40" borderId="19" xfId="0" applyFont="1" applyFill="1" applyBorder="1" applyAlignment="1">
      <alignment vertical="center" wrapText="1"/>
    </xf>
    <xf numFmtId="0" fontId="27" fillId="40" borderId="32" xfId="0" applyFont="1" applyFill="1" applyBorder="1" applyAlignment="1">
      <alignment horizontal="center" vertical="center"/>
    </xf>
    <xf numFmtId="0" fontId="27" fillId="36" borderId="12" xfId="0" applyFont="1" applyFill="1" applyBorder="1" applyAlignment="1">
      <alignment horizontal="center" vertical="center"/>
    </xf>
    <xf numFmtId="0" fontId="27" fillId="0" borderId="12" xfId="0" applyFont="1" applyFill="1" applyBorder="1" applyAlignment="1">
      <alignment horizontal="center" vertical="center"/>
    </xf>
    <xf numFmtId="0" fontId="27" fillId="33" borderId="12" xfId="0" applyFont="1" applyFill="1" applyBorder="1" applyAlignment="1">
      <alignment horizontal="center" vertical="center"/>
    </xf>
    <xf numFmtId="0" fontId="27" fillId="0" borderId="24" xfId="0" applyFont="1" applyFill="1" applyBorder="1" applyAlignment="1">
      <alignment horizontal="center" vertical="center" wrapText="1"/>
    </xf>
    <xf numFmtId="0" fontId="26" fillId="0" borderId="24" xfId="0" applyFont="1" applyFill="1" applyBorder="1" applyAlignment="1">
      <alignment horizontal="center" vertical="center" wrapText="1"/>
    </xf>
    <xf numFmtId="0" fontId="27" fillId="38" borderId="24" xfId="56" applyFont="1" applyFill="1" applyBorder="1" applyAlignment="1">
      <alignment horizontal="center" vertical="center" wrapText="1"/>
    </xf>
    <xf numFmtId="0" fontId="27" fillId="38" borderId="24" xfId="56" applyFont="1" applyFill="1" applyBorder="1" applyAlignment="1">
      <alignment vertical="center" wrapText="1"/>
    </xf>
    <xf numFmtId="0" fontId="26" fillId="35" borderId="24" xfId="0" applyFont="1" applyFill="1" applyBorder="1" applyAlignment="1">
      <alignment horizontal="center" vertical="center" wrapText="1"/>
    </xf>
    <xf numFmtId="0" fontId="27" fillId="32" borderId="24" xfId="0" applyFont="1" applyFill="1" applyBorder="1" applyAlignment="1">
      <alignment vertical="center" wrapText="1"/>
    </xf>
    <xf numFmtId="0" fontId="26" fillId="32" borderId="24" xfId="0" applyFont="1" applyFill="1" applyBorder="1" applyAlignment="1">
      <alignment horizontal="center" vertical="center" wrapText="1"/>
    </xf>
    <xf numFmtId="0" fontId="35" fillId="40" borderId="19" xfId="0" applyFont="1" applyFill="1" applyBorder="1" applyAlignment="1">
      <alignment horizontal="left" vertical="top" wrapText="1"/>
    </xf>
    <xf numFmtId="0" fontId="35" fillId="40" borderId="19" xfId="0" applyFont="1" applyFill="1" applyBorder="1" applyAlignment="1">
      <alignment horizontal="center" vertical="top" wrapText="1"/>
    </xf>
    <xf numFmtId="0" fontId="27" fillId="35" borderId="0" xfId="0" applyFont="1" applyFill="1" applyBorder="1" applyAlignment="1">
      <alignment horizontal="center" vertical="center" wrapText="1"/>
    </xf>
    <xf numFmtId="0" fontId="27" fillId="35" borderId="12" xfId="0" applyFont="1" applyFill="1" applyBorder="1" applyAlignment="1">
      <alignment horizontal="center" vertical="center" wrapText="1"/>
    </xf>
    <xf numFmtId="0" fontId="27" fillId="0" borderId="0" xfId="0" applyFont="1" applyFill="1" applyBorder="1" applyAlignment="1">
      <alignment horizontal="center" vertical="center"/>
    </xf>
    <xf numFmtId="0" fontId="27" fillId="33" borderId="0" xfId="0" applyFont="1" applyFill="1" applyBorder="1" applyAlignment="1">
      <alignment horizontal="center" vertical="center"/>
    </xf>
    <xf numFmtId="0" fontId="27" fillId="36" borderId="0" xfId="0" applyFont="1" applyFill="1" applyBorder="1" applyAlignment="1">
      <alignment horizontal="center" vertical="center"/>
    </xf>
    <xf numFmtId="0" fontId="26" fillId="40" borderId="53" xfId="0" applyFont="1" applyFill="1" applyBorder="1" applyAlignment="1">
      <alignment horizontal="center" vertical="center"/>
    </xf>
    <xf numFmtId="0" fontId="35" fillId="36" borderId="0" xfId="0" applyFont="1" applyFill="1" applyBorder="1" applyAlignment="1">
      <alignment horizontal="left" vertical="top" wrapText="1"/>
    </xf>
    <xf numFmtId="0" fontId="35" fillId="0" borderId="0" xfId="0" applyFont="1" applyFill="1" applyBorder="1" applyAlignment="1">
      <alignment horizontal="left" vertical="top" wrapText="1"/>
    </xf>
    <xf numFmtId="0" fontId="35" fillId="33" borderId="0" xfId="0" applyFont="1" applyFill="1" applyBorder="1" applyAlignment="1">
      <alignment horizontal="left" vertical="top" wrapText="1"/>
    </xf>
    <xf numFmtId="0" fontId="35" fillId="0" borderId="49" xfId="0" applyFont="1" applyBorder="1" applyAlignment="1">
      <alignment horizontal="left" vertical="top" wrapText="1"/>
    </xf>
    <xf numFmtId="0" fontId="27" fillId="0" borderId="49" xfId="0" applyFont="1" applyBorder="1" applyAlignment="1">
      <alignment horizontal="center" vertical="center"/>
    </xf>
    <xf numFmtId="0" fontId="35" fillId="35" borderId="0" xfId="0" applyFont="1" applyFill="1" applyBorder="1" applyAlignment="1">
      <alignment horizontal="left" vertical="top" wrapText="1"/>
    </xf>
    <xf numFmtId="0" fontId="35" fillId="35" borderId="24" xfId="0" applyFont="1" applyFill="1" applyBorder="1" applyAlignment="1">
      <alignment horizontal="left" vertical="top" wrapText="1"/>
    </xf>
    <xf numFmtId="0" fontId="27" fillId="35" borderId="24" xfId="0" applyFont="1" applyFill="1" applyBorder="1" applyAlignment="1">
      <alignment horizontal="center" vertical="center" wrapText="1"/>
    </xf>
    <xf numFmtId="0" fontId="27" fillId="35" borderId="20" xfId="0" applyFont="1" applyFill="1" applyBorder="1" applyAlignment="1">
      <alignment horizontal="center" vertical="center" wrapText="1"/>
    </xf>
    <xf numFmtId="0" fontId="27" fillId="0" borderId="49" xfId="0" applyFont="1" applyFill="1" applyBorder="1" applyAlignment="1">
      <alignment horizontal="center" vertical="center"/>
    </xf>
    <xf numFmtId="0" fontId="27" fillId="0" borderId="51" xfId="0" applyFont="1" applyFill="1" applyBorder="1" applyAlignment="1">
      <alignment horizontal="center" vertical="center"/>
    </xf>
    <xf numFmtId="0" fontId="0" fillId="0" borderId="0" xfId="0" applyFont="1" applyBorder="1"/>
    <xf numFmtId="0" fontId="27" fillId="40" borderId="33" xfId="0" applyFont="1" applyFill="1" applyBorder="1" applyAlignment="1">
      <alignment horizontal="center" vertical="center"/>
    </xf>
    <xf numFmtId="0" fontId="27" fillId="0" borderId="13" xfId="0" applyFont="1" applyBorder="1" applyAlignment="1">
      <alignment horizontal="center" vertical="center"/>
    </xf>
    <xf numFmtId="0" fontId="27" fillId="2" borderId="0" xfId="0" applyFont="1" applyFill="1" applyBorder="1" applyAlignment="1">
      <alignment vertical="center" wrapText="1"/>
    </xf>
    <xf numFmtId="0" fontId="5" fillId="0" borderId="0" xfId="0" applyFont="1" applyBorder="1"/>
    <xf numFmtId="0" fontId="27" fillId="41" borderId="0" xfId="0" applyFont="1" applyFill="1" applyBorder="1" applyAlignment="1">
      <alignment horizontal="center" vertical="center" wrapText="1"/>
    </xf>
    <xf numFmtId="0" fontId="36" fillId="42" borderId="0" xfId="0" applyFont="1" applyFill="1" applyBorder="1" applyAlignment="1">
      <alignment horizontal="center" vertical="center" wrapText="1"/>
    </xf>
    <xf numFmtId="0" fontId="39" fillId="42" borderId="0" xfId="0" applyFont="1" applyFill="1" applyBorder="1" applyAlignment="1">
      <alignment horizontal="center" vertical="center" wrapText="1"/>
    </xf>
    <xf numFmtId="0" fontId="43" fillId="0" borderId="0" xfId="395" applyFill="1" applyBorder="1" applyAlignment="1">
      <alignment horizontal="left" vertical="top"/>
    </xf>
    <xf numFmtId="0" fontId="45" fillId="0" borderId="0" xfId="395" applyFont="1" applyFill="1" applyBorder="1" applyAlignment="1">
      <alignment horizontal="left" vertical="top" wrapText="1"/>
    </xf>
    <xf numFmtId="0" fontId="45" fillId="0" borderId="0" xfId="395" applyFont="1" applyFill="1" applyBorder="1" applyAlignment="1">
      <alignment horizontal="left" vertical="top"/>
    </xf>
    <xf numFmtId="0" fontId="45" fillId="0" borderId="12" xfId="395" applyFont="1" applyFill="1" applyBorder="1" applyAlignment="1">
      <alignment horizontal="center" vertical="top" wrapText="1"/>
    </xf>
    <xf numFmtId="0" fontId="45" fillId="0" borderId="60" xfId="395" applyFont="1" applyFill="1" applyBorder="1" applyAlignment="1">
      <alignment horizontal="left" vertical="center" wrapText="1"/>
    </xf>
    <xf numFmtId="0" fontId="45" fillId="0" borderId="12" xfId="395" applyFont="1" applyFill="1" applyBorder="1" applyAlignment="1">
      <alignment horizontal="right" vertical="top" wrapText="1"/>
    </xf>
    <xf numFmtId="0" fontId="45" fillId="0" borderId="19" xfId="395" applyFont="1" applyFill="1" applyBorder="1" applyAlignment="1">
      <alignment horizontal="left" vertical="top" wrapText="1"/>
    </xf>
    <xf numFmtId="0" fontId="45" fillId="0" borderId="1" xfId="395" applyFont="1" applyFill="1" applyBorder="1" applyAlignment="1">
      <alignment horizontal="left" vertical="top" wrapText="1"/>
    </xf>
    <xf numFmtId="14" fontId="45" fillId="0" borderId="19" xfId="395" applyNumberFormat="1" applyFont="1" applyFill="1" applyBorder="1" applyAlignment="1">
      <alignment horizontal="left" vertical="top" wrapText="1"/>
    </xf>
    <xf numFmtId="0" fontId="43" fillId="0" borderId="1" xfId="395" applyFill="1" applyBorder="1" applyAlignment="1">
      <alignment horizontal="left" vertical="top" wrapText="1"/>
    </xf>
    <xf numFmtId="0" fontId="45" fillId="0" borderId="19" xfId="395" applyFont="1" applyFill="1" applyBorder="1" applyAlignment="1">
      <alignment horizontal="left" vertical="center" wrapText="1"/>
    </xf>
    <xf numFmtId="0" fontId="45" fillId="0" borderId="1" xfId="395" applyFont="1" applyFill="1" applyBorder="1" applyAlignment="1">
      <alignment vertical="top" wrapText="1"/>
    </xf>
    <xf numFmtId="0" fontId="45" fillId="0" borderId="67" xfId="395" applyFont="1" applyFill="1" applyBorder="1" applyAlignment="1">
      <alignment horizontal="left" vertical="top" wrapText="1"/>
    </xf>
    <xf numFmtId="14" fontId="45" fillId="0" borderId="67" xfId="395" applyNumberFormat="1" applyFont="1" applyFill="1" applyBorder="1" applyAlignment="1">
      <alignment horizontal="left" vertical="top" wrapText="1"/>
    </xf>
    <xf numFmtId="0" fontId="47" fillId="47" borderId="68" xfId="395" applyNumberFormat="1" applyFont="1" applyFill="1" applyBorder="1" applyAlignment="1">
      <alignment horizontal="center" vertical="top" wrapText="1"/>
    </xf>
    <xf numFmtId="0" fontId="47" fillId="47" borderId="69" xfId="395" applyNumberFormat="1" applyFont="1" applyFill="1" applyBorder="1" applyAlignment="1">
      <alignment horizontal="center" vertical="top" wrapText="1"/>
    </xf>
    <xf numFmtId="0" fontId="47" fillId="47" borderId="70" xfId="395" applyNumberFormat="1" applyFont="1" applyFill="1" applyBorder="1" applyAlignment="1">
      <alignment horizontal="center" vertical="top" wrapText="1"/>
    </xf>
    <xf numFmtId="0" fontId="45" fillId="48" borderId="71" xfId="395" applyNumberFormat="1" applyFont="1" applyFill="1" applyBorder="1" applyAlignment="1">
      <alignment horizontal="left" vertical="center" wrapText="1"/>
    </xf>
    <xf numFmtId="0" fontId="45" fillId="48" borderId="72" xfId="395" applyNumberFormat="1" applyFont="1" applyFill="1" applyBorder="1" applyAlignment="1">
      <alignment horizontal="left" vertical="center" wrapText="1"/>
    </xf>
    <xf numFmtId="0" fontId="45" fillId="0" borderId="68" xfId="395" applyNumberFormat="1" applyFont="1" applyBorder="1" applyAlignment="1">
      <alignment horizontal="left" vertical="center" wrapText="1"/>
    </xf>
    <xf numFmtId="0" fontId="45" fillId="0" borderId="69" xfId="395" applyNumberFormat="1" applyFont="1" applyBorder="1" applyAlignment="1">
      <alignment horizontal="left" vertical="center" wrapText="1"/>
    </xf>
    <xf numFmtId="0" fontId="45" fillId="0" borderId="73" xfId="395" applyNumberFormat="1" applyFont="1" applyBorder="1" applyAlignment="1">
      <alignment horizontal="left" vertical="center" wrapText="1"/>
    </xf>
    <xf numFmtId="0" fontId="45" fillId="48" borderId="68" xfId="395" applyNumberFormat="1" applyFont="1" applyFill="1" applyBorder="1" applyAlignment="1">
      <alignment horizontal="left" vertical="center" wrapText="1"/>
    </xf>
    <xf numFmtId="0" fontId="45" fillId="48" borderId="69" xfId="395" applyNumberFormat="1" applyFont="1" applyFill="1" applyBorder="1" applyAlignment="1">
      <alignment horizontal="left" vertical="center" wrapText="1"/>
    </xf>
    <xf numFmtId="0" fontId="45" fillId="48" borderId="73" xfId="395" applyNumberFormat="1" applyFont="1" applyFill="1" applyBorder="1" applyAlignment="1">
      <alignment horizontal="left" vertical="center" wrapText="1"/>
    </xf>
    <xf numFmtId="0" fontId="26" fillId="49" borderId="19" xfId="0" applyFont="1" applyFill="1" applyBorder="1" applyAlignment="1">
      <alignment vertical="center" wrapText="1"/>
    </xf>
    <xf numFmtId="0" fontId="45" fillId="0" borderId="19" xfId="395" applyFont="1" applyBorder="1" applyAlignment="1">
      <alignment horizontal="left" vertical="top" wrapText="1"/>
    </xf>
    <xf numFmtId="14" fontId="45" fillId="0" borderId="19" xfId="395" applyNumberFormat="1" applyFont="1" applyBorder="1" applyAlignment="1">
      <alignment horizontal="left" vertical="top" wrapText="1"/>
    </xf>
    <xf numFmtId="0" fontId="45" fillId="0" borderId="19" xfId="395" applyFont="1" applyBorder="1" applyAlignment="1">
      <alignment horizontal="left" vertical="center" wrapText="1"/>
    </xf>
    <xf numFmtId="0" fontId="44" fillId="0" borderId="61" xfId="395" applyFont="1" applyFill="1" applyBorder="1" applyAlignment="1">
      <alignment horizontal="center" vertical="top" wrapText="1"/>
    </xf>
    <xf numFmtId="0" fontId="44" fillId="45" borderId="20" xfId="395" applyFont="1" applyFill="1" applyBorder="1" applyAlignment="1">
      <alignment horizontal="left" vertical="top" wrapText="1"/>
    </xf>
    <xf numFmtId="0" fontId="44" fillId="45" borderId="24" xfId="395" applyFont="1" applyFill="1" applyBorder="1" applyAlignment="1">
      <alignment horizontal="left" vertical="top" wrapText="1"/>
    </xf>
    <xf numFmtId="0" fontId="44" fillId="45" borderId="21" xfId="395" applyFont="1" applyFill="1" applyBorder="1" applyAlignment="1">
      <alignment horizontal="left" vertical="top" wrapText="1"/>
    </xf>
    <xf numFmtId="0" fontId="44" fillId="46" borderId="20" xfId="395" applyFont="1" applyFill="1" applyBorder="1" applyAlignment="1">
      <alignment horizontal="left" vertical="top" wrapText="1"/>
    </xf>
    <xf numFmtId="0" fontId="44" fillId="46" borderId="24" xfId="395" applyFont="1" applyFill="1" applyBorder="1" applyAlignment="1">
      <alignment horizontal="left" vertical="top" wrapText="1"/>
    </xf>
    <xf numFmtId="0" fontId="44" fillId="46" borderId="21" xfId="395" applyFont="1" applyFill="1" applyBorder="1" applyAlignment="1">
      <alignment horizontal="left" vertical="top" wrapText="1"/>
    </xf>
    <xf numFmtId="0" fontId="44" fillId="0" borderId="51" xfId="395" applyFont="1" applyFill="1" applyBorder="1" applyAlignment="1">
      <alignment horizontal="center" vertical="top" wrapText="1"/>
    </xf>
    <xf numFmtId="0" fontId="44" fillId="0" borderId="49" xfId="395" applyFont="1" applyFill="1" applyBorder="1" applyAlignment="1">
      <alignment horizontal="center" vertical="top" wrapText="1"/>
    </xf>
    <xf numFmtId="0" fontId="44" fillId="0" borderId="50" xfId="395" applyFont="1" applyFill="1" applyBorder="1" applyAlignment="1">
      <alignment horizontal="center" vertical="top" wrapText="1"/>
    </xf>
    <xf numFmtId="0" fontId="44" fillId="0" borderId="24" xfId="395" applyFont="1" applyFill="1" applyBorder="1" applyAlignment="1">
      <alignment horizontal="center" vertical="top" wrapText="1"/>
    </xf>
    <xf numFmtId="0" fontId="43" fillId="0" borderId="49" xfId="395" applyFill="1" applyBorder="1" applyAlignment="1">
      <alignment horizontal="center" vertical="top"/>
    </xf>
    <xf numFmtId="0" fontId="44" fillId="43" borderId="23" xfId="395" applyFont="1" applyFill="1" applyBorder="1" applyAlignment="1">
      <alignment horizontal="center" vertical="center" wrapText="1"/>
    </xf>
    <xf numFmtId="0" fontId="44" fillId="43" borderId="61" xfId="395" applyFont="1" applyFill="1" applyBorder="1" applyAlignment="1">
      <alignment horizontal="center" vertical="center" wrapText="1"/>
    </xf>
    <xf numFmtId="0" fontId="44" fillId="43" borderId="22" xfId="395" applyFont="1" applyFill="1" applyBorder="1" applyAlignment="1">
      <alignment horizontal="center" vertical="center" wrapText="1"/>
    </xf>
    <xf numFmtId="0" fontId="45" fillId="0" borderId="24" xfId="395" applyFont="1" applyFill="1" applyBorder="1" applyAlignment="1">
      <alignment horizontal="left" vertical="top" wrapText="1"/>
    </xf>
    <xf numFmtId="0" fontId="45" fillId="0" borderId="24" xfId="395" applyFont="1" applyFill="1" applyBorder="1" applyAlignment="1">
      <alignment horizontal="left" vertical="top"/>
    </xf>
    <xf numFmtId="0" fontId="44" fillId="0" borderId="0" xfId="395" applyFont="1" applyFill="1" applyBorder="1" applyAlignment="1">
      <alignment horizontal="center" vertical="top" wrapText="1"/>
    </xf>
    <xf numFmtId="0" fontId="44" fillId="44" borderId="20" xfId="395" applyFont="1" applyFill="1" applyBorder="1" applyAlignment="1">
      <alignment horizontal="left" vertical="top" wrapText="1"/>
    </xf>
    <xf numFmtId="0" fontId="44" fillId="44" borderId="24" xfId="395" applyFont="1" applyFill="1" applyBorder="1" applyAlignment="1">
      <alignment horizontal="left" vertical="top" wrapText="1"/>
    </xf>
    <xf numFmtId="0" fontId="44" fillId="44" borderId="21" xfId="395" applyFont="1" applyFill="1" applyBorder="1" applyAlignment="1">
      <alignment horizontal="left" vertical="top" wrapText="1"/>
    </xf>
    <xf numFmtId="0" fontId="45" fillId="0" borderId="62" xfId="395" applyFont="1" applyFill="1" applyBorder="1" applyAlignment="1">
      <alignment horizontal="center" vertical="top" wrapText="1"/>
    </xf>
    <xf numFmtId="0" fontId="45" fillId="0" borderId="63" xfId="395" applyFont="1" applyFill="1" applyBorder="1" applyAlignment="1">
      <alignment horizontal="center" vertical="top" wrapText="1"/>
    </xf>
    <xf numFmtId="0" fontId="45" fillId="0" borderId="64" xfId="395" applyFont="1" applyFill="1" applyBorder="1" applyAlignment="1">
      <alignment horizontal="left" vertical="center" wrapText="1"/>
    </xf>
    <xf numFmtId="0" fontId="45" fillId="0" borderId="65" xfId="395" applyFont="1" applyFill="1" applyBorder="1" applyAlignment="1">
      <alignment horizontal="left" vertical="center" wrapText="1"/>
    </xf>
    <xf numFmtId="0" fontId="45" fillId="0" borderId="66" xfId="395" applyFont="1" applyFill="1" applyBorder="1" applyAlignment="1">
      <alignment horizontal="center" vertical="top" wrapText="1"/>
    </xf>
    <xf numFmtId="0" fontId="45" fillId="0" borderId="65" xfId="395" applyFont="1" applyFill="1" applyBorder="1" applyAlignment="1">
      <alignment horizontal="center" vertical="top" wrapText="1"/>
    </xf>
    <xf numFmtId="0" fontId="44" fillId="0" borderId="48" xfId="395" applyFont="1" applyFill="1" applyBorder="1" applyAlignment="1">
      <alignment horizontal="center" vertical="top" wrapText="1"/>
    </xf>
    <xf numFmtId="0" fontId="44" fillId="0" borderId="45" xfId="395" applyFont="1" applyFill="1" applyBorder="1" applyAlignment="1">
      <alignment horizontal="center" vertical="top" wrapText="1"/>
    </xf>
    <xf numFmtId="0" fontId="44" fillId="0" borderId="46" xfId="395" applyFont="1" applyFill="1" applyBorder="1" applyAlignment="1">
      <alignment horizontal="center" vertical="top" wrapText="1"/>
    </xf>
    <xf numFmtId="0" fontId="33" fillId="29" borderId="23" xfId="0" applyFont="1" applyFill="1" applyBorder="1" applyAlignment="1">
      <alignment horizontal="center" vertical="center" wrapText="1"/>
    </xf>
    <xf numFmtId="0" fontId="33" fillId="29" borderId="22" xfId="0" applyFont="1" applyFill="1" applyBorder="1" applyAlignment="1">
      <alignment horizontal="center" vertical="center" wrapText="1"/>
    </xf>
    <xf numFmtId="0" fontId="28" fillId="29" borderId="35" xfId="0" applyFont="1" applyFill="1" applyBorder="1" applyAlignment="1">
      <alignment horizontal="center" vertical="center" wrapText="1"/>
    </xf>
    <xf numFmtId="0" fontId="28" fillId="29" borderId="39" xfId="0" applyFont="1" applyFill="1" applyBorder="1" applyAlignment="1">
      <alignment horizontal="center" vertical="center" wrapText="1"/>
    </xf>
    <xf numFmtId="0" fontId="30" fillId="0" borderId="48"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47" xfId="0" applyFont="1" applyBorder="1" applyAlignment="1">
      <alignment horizontal="center" vertical="center" wrapText="1"/>
    </xf>
    <xf numFmtId="0" fontId="30" fillId="0" borderId="48" xfId="0" applyFont="1" applyBorder="1" applyAlignment="1">
      <alignment horizontal="center" vertical="center"/>
    </xf>
    <xf numFmtId="0" fontId="30" fillId="0" borderId="45" xfId="0" applyFont="1" applyBorder="1" applyAlignment="1">
      <alignment horizontal="center" vertical="center"/>
    </xf>
    <xf numFmtId="0" fontId="30" fillId="0" borderId="47" xfId="0" applyFont="1" applyBorder="1" applyAlignment="1">
      <alignment horizontal="center" vertical="center"/>
    </xf>
    <xf numFmtId="0" fontId="28" fillId="29" borderId="41" xfId="0" applyFont="1" applyFill="1" applyBorder="1" applyAlignment="1">
      <alignment horizontal="center" vertical="center" wrapText="1"/>
    </xf>
    <xf numFmtId="0" fontId="28" fillId="29" borderId="42" xfId="0" applyFont="1" applyFill="1" applyBorder="1" applyAlignment="1">
      <alignment horizontal="center" vertical="center" wrapText="1"/>
    </xf>
    <xf numFmtId="0" fontId="28" fillId="29" borderId="43" xfId="0" applyFont="1" applyFill="1" applyBorder="1" applyAlignment="1">
      <alignment horizontal="center" vertical="center" wrapText="1"/>
    </xf>
    <xf numFmtId="0" fontId="30" fillId="0" borderId="44" xfId="0" applyFont="1" applyBorder="1" applyAlignment="1">
      <alignment horizontal="left" vertical="center" wrapText="1"/>
    </xf>
    <xf numFmtId="0" fontId="30" fillId="0" borderId="45" xfId="0" applyFont="1" applyBorder="1" applyAlignment="1">
      <alignment horizontal="left" vertical="center" wrapText="1"/>
    </xf>
    <xf numFmtId="0" fontId="30" fillId="0" borderId="46" xfId="0" applyFont="1" applyBorder="1" applyAlignment="1">
      <alignment horizontal="left" vertical="center" wrapText="1"/>
    </xf>
    <xf numFmtId="0" fontId="27" fillId="0" borderId="37" xfId="0" applyFont="1" applyBorder="1" applyAlignment="1">
      <alignment horizontal="center" vertical="center"/>
    </xf>
    <xf numFmtId="0" fontId="27" fillId="0" borderId="40" xfId="0" applyFont="1" applyBorder="1" applyAlignment="1">
      <alignment horizontal="center" vertical="center"/>
    </xf>
    <xf numFmtId="0" fontId="29" fillId="29" borderId="35" xfId="0" applyFont="1" applyFill="1" applyBorder="1" applyAlignment="1">
      <alignment horizontal="center" vertical="center" wrapText="1"/>
    </xf>
    <xf numFmtId="0" fontId="29" fillId="29" borderId="39" xfId="0" applyFont="1" applyFill="1" applyBorder="1" applyAlignment="1">
      <alignment horizontal="center" vertical="center" wrapText="1"/>
    </xf>
    <xf numFmtId="0" fontId="35" fillId="0" borderId="37" xfId="0" applyFont="1" applyBorder="1" applyAlignment="1">
      <alignment horizontal="center" vertical="center"/>
    </xf>
    <xf numFmtId="0" fontId="35" fillId="0" borderId="40" xfId="0" applyFont="1" applyBorder="1" applyAlignment="1">
      <alignment horizontal="center" vertical="center"/>
    </xf>
    <xf numFmtId="0" fontId="27" fillId="0" borderId="44" xfId="0" applyFont="1" applyBorder="1" applyAlignment="1">
      <alignment horizontal="left" vertical="center" wrapText="1"/>
    </xf>
    <xf numFmtId="0" fontId="27" fillId="0" borderId="45" xfId="0" applyFont="1" applyBorder="1" applyAlignment="1">
      <alignment horizontal="left" vertical="center" wrapText="1"/>
    </xf>
    <xf numFmtId="0" fontId="27" fillId="0" borderId="46" xfId="0" applyFont="1" applyBorder="1" applyAlignment="1">
      <alignment horizontal="left" vertical="center" wrapText="1"/>
    </xf>
  </cellXfs>
  <cellStyles count="396">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2 2" xfId="331" xr:uid="{00000000-0005-0000-0000-000033000000}"/>
    <cellStyle name="Calcul 2 2 3" xfId="227" xr:uid="{00000000-0005-0000-0000-000034000000}"/>
    <cellStyle name="Calcul 2 2 3 2" xfId="382" xr:uid="{00000000-0005-0000-0000-000034000000}"/>
    <cellStyle name="Calcul 2 2 4" xfId="164" xr:uid="{00000000-0005-0000-0000-000035000000}"/>
    <cellStyle name="Calcul 2 2 4 2" xfId="320" xr:uid="{00000000-0005-0000-0000-000035000000}"/>
    <cellStyle name="Calcul 2 2 5" xfId="279" xr:uid="{00000000-0005-0000-0000-000032000000}"/>
    <cellStyle name="Calcul 2 3" xfId="106" xr:uid="{00000000-0005-0000-0000-000036000000}"/>
    <cellStyle name="Calcul 2 3 2" xfId="215" xr:uid="{00000000-0005-0000-0000-000037000000}"/>
    <cellStyle name="Calcul 2 3 2 2" xfId="370" xr:uid="{00000000-0005-0000-0000-000037000000}"/>
    <cellStyle name="Calcul 2 3 3" xfId="152" xr:uid="{00000000-0005-0000-0000-000038000000}"/>
    <cellStyle name="Calcul 2 3 3 2" xfId="308" xr:uid="{00000000-0005-0000-0000-000038000000}"/>
    <cellStyle name="Calcul 2 3 4" xfId="267" xr:uid="{00000000-0005-0000-0000-000036000000}"/>
    <cellStyle name="Calcul 2 4" xfId="199" xr:uid="{00000000-0005-0000-0000-000039000000}"/>
    <cellStyle name="Calcul 2 4 2" xfId="355" xr:uid="{00000000-0005-0000-0000-000039000000}"/>
    <cellStyle name="Calcul 2 5" xfId="132" xr:uid="{00000000-0005-0000-0000-00003A000000}"/>
    <cellStyle name="Calcul 2 5 2" xfId="288" xr:uid="{00000000-0005-0000-0000-00003A000000}"/>
    <cellStyle name="Calcul 2 6" xfId="243" xr:uid="{00000000-0005-0000-0000-000031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2 2" xfId="332" xr:uid="{00000000-0005-0000-0000-00003E000000}"/>
    <cellStyle name="Commentaire 2 2 3" xfId="228" xr:uid="{00000000-0005-0000-0000-00003F000000}"/>
    <cellStyle name="Commentaire 2 2 3 2" xfId="383" xr:uid="{00000000-0005-0000-0000-00003F000000}"/>
    <cellStyle name="Commentaire 2 2 4" xfId="165" xr:uid="{00000000-0005-0000-0000-000040000000}"/>
    <cellStyle name="Commentaire 2 2 4 2" xfId="321" xr:uid="{00000000-0005-0000-0000-000040000000}"/>
    <cellStyle name="Commentaire 2 2 5" xfId="280" xr:uid="{00000000-0005-0000-0000-00003D000000}"/>
    <cellStyle name="Commentaire 2 3" xfId="107" xr:uid="{00000000-0005-0000-0000-000041000000}"/>
    <cellStyle name="Commentaire 2 3 2" xfId="216" xr:uid="{00000000-0005-0000-0000-000042000000}"/>
    <cellStyle name="Commentaire 2 3 2 2" xfId="371" xr:uid="{00000000-0005-0000-0000-000042000000}"/>
    <cellStyle name="Commentaire 2 3 3" xfId="153" xr:uid="{00000000-0005-0000-0000-000043000000}"/>
    <cellStyle name="Commentaire 2 3 3 2" xfId="309" xr:uid="{00000000-0005-0000-0000-000043000000}"/>
    <cellStyle name="Commentaire 2 3 4" xfId="268" xr:uid="{00000000-0005-0000-0000-000041000000}"/>
    <cellStyle name="Commentaire 2 4" xfId="200" xr:uid="{00000000-0005-0000-0000-000044000000}"/>
    <cellStyle name="Commentaire 2 4 2" xfId="356" xr:uid="{00000000-0005-0000-0000-000044000000}"/>
    <cellStyle name="Commentaire 2 5" xfId="133" xr:uid="{00000000-0005-0000-0000-000045000000}"/>
    <cellStyle name="Commentaire 2 5 2" xfId="289" xr:uid="{00000000-0005-0000-0000-000045000000}"/>
    <cellStyle name="Commentaire 2 6" xfId="244" xr:uid="{00000000-0005-0000-0000-00003C000000}"/>
    <cellStyle name="Entrée 2" xfId="30" xr:uid="{00000000-0005-0000-0000-000046000000}"/>
    <cellStyle name="Entrée 2 2" xfId="120" xr:uid="{00000000-0005-0000-0000-000047000000}"/>
    <cellStyle name="Entrée 2 2 2" xfId="177" xr:uid="{00000000-0005-0000-0000-000048000000}"/>
    <cellStyle name="Entrée 2 2 2 2" xfId="333" xr:uid="{00000000-0005-0000-0000-000048000000}"/>
    <cellStyle name="Entrée 2 2 3" xfId="229" xr:uid="{00000000-0005-0000-0000-000049000000}"/>
    <cellStyle name="Entrée 2 2 3 2" xfId="384" xr:uid="{00000000-0005-0000-0000-000049000000}"/>
    <cellStyle name="Entrée 2 2 4" xfId="166" xr:uid="{00000000-0005-0000-0000-00004A000000}"/>
    <cellStyle name="Entrée 2 2 4 2" xfId="322" xr:uid="{00000000-0005-0000-0000-00004A000000}"/>
    <cellStyle name="Entrée 2 2 5" xfId="281" xr:uid="{00000000-0005-0000-0000-000047000000}"/>
    <cellStyle name="Entrée 2 3" xfId="108" xr:uid="{00000000-0005-0000-0000-00004B000000}"/>
    <cellStyle name="Entrée 2 3 2" xfId="217" xr:uid="{00000000-0005-0000-0000-00004C000000}"/>
    <cellStyle name="Entrée 2 3 2 2" xfId="372" xr:uid="{00000000-0005-0000-0000-00004C000000}"/>
    <cellStyle name="Entrée 2 3 3" xfId="154" xr:uid="{00000000-0005-0000-0000-00004D000000}"/>
    <cellStyle name="Entrée 2 3 3 2" xfId="310" xr:uid="{00000000-0005-0000-0000-00004D000000}"/>
    <cellStyle name="Entrée 2 3 4" xfId="269" xr:uid="{00000000-0005-0000-0000-00004B000000}"/>
    <cellStyle name="Entrée 2 4" xfId="201" xr:uid="{00000000-0005-0000-0000-00004E000000}"/>
    <cellStyle name="Entrée 2 4 2" xfId="357" xr:uid="{00000000-0005-0000-0000-00004E000000}"/>
    <cellStyle name="Entrée 2 5" xfId="134" xr:uid="{00000000-0005-0000-0000-00004F000000}"/>
    <cellStyle name="Entrée 2 5 2" xfId="290" xr:uid="{00000000-0005-0000-0000-00004F000000}"/>
    <cellStyle name="Entrée 2 6" xfId="245" xr:uid="{00000000-0005-0000-0000-000046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2 2" xfId="388" xr:uid="{00000000-0005-0000-0000-000054000000}"/>
    <cellStyle name="Milliers 2 2 2 3" xfId="180" xr:uid="{00000000-0005-0000-0000-000055000000}"/>
    <cellStyle name="Milliers 2 2 2 3 2" xfId="336" xr:uid="{00000000-0005-0000-0000-000055000000}"/>
    <cellStyle name="Milliers 2 2 2 4" xfId="169" xr:uid="{00000000-0005-0000-0000-000056000000}"/>
    <cellStyle name="Milliers 2 2 2 4 2" xfId="325" xr:uid="{00000000-0005-0000-0000-000056000000}"/>
    <cellStyle name="Milliers 2 2 2 5" xfId="285" xr:uid="{00000000-0005-0000-0000-000053000000}"/>
    <cellStyle name="Milliers 2 2 3" xfId="121" xr:uid="{00000000-0005-0000-0000-000057000000}"/>
    <cellStyle name="Milliers 2 2 3 2" xfId="230" xr:uid="{00000000-0005-0000-0000-000058000000}"/>
    <cellStyle name="Milliers 2 2 3 2 2" xfId="385" xr:uid="{00000000-0005-0000-0000-000058000000}"/>
    <cellStyle name="Milliers 2 2 3 3" xfId="196" xr:uid="{00000000-0005-0000-0000-000059000000}"/>
    <cellStyle name="Milliers 2 2 3 3 2" xfId="352" xr:uid="{00000000-0005-0000-0000-000059000000}"/>
    <cellStyle name="Milliers 2 2 3 4" xfId="282" xr:uid="{00000000-0005-0000-0000-000057000000}"/>
    <cellStyle name="Milliers 2 2 4" xfId="210" xr:uid="{00000000-0005-0000-0000-00005A000000}"/>
    <cellStyle name="Milliers 2 2 4 2" xfId="366" xr:uid="{00000000-0005-0000-0000-00005A000000}"/>
    <cellStyle name="Milliers 2 2 5" xfId="179" xr:uid="{00000000-0005-0000-0000-00005B000000}"/>
    <cellStyle name="Milliers 2 2 5 2" xfId="335" xr:uid="{00000000-0005-0000-0000-00005B000000}"/>
    <cellStyle name="Milliers 2 2 6" xfId="148" xr:uid="{00000000-0005-0000-0000-00005C000000}"/>
    <cellStyle name="Milliers 2 2 6 2" xfId="304" xr:uid="{00000000-0005-0000-0000-00005C000000}"/>
    <cellStyle name="Milliers 2 2 7" xfId="263" xr:uid="{00000000-0005-0000-0000-000052000000}"/>
    <cellStyle name="Milliers 2 3" xfId="117" xr:uid="{00000000-0005-0000-0000-00005D000000}"/>
    <cellStyle name="Milliers 2 3 2" xfId="226" xr:uid="{00000000-0005-0000-0000-00005E000000}"/>
    <cellStyle name="Milliers 2 3 2 2" xfId="381" xr:uid="{00000000-0005-0000-0000-00005E000000}"/>
    <cellStyle name="Milliers 2 3 3" xfId="181" xr:uid="{00000000-0005-0000-0000-00005F000000}"/>
    <cellStyle name="Milliers 2 3 3 2" xfId="337" xr:uid="{00000000-0005-0000-0000-00005F000000}"/>
    <cellStyle name="Milliers 2 3 4" xfId="163" xr:uid="{00000000-0005-0000-0000-000060000000}"/>
    <cellStyle name="Milliers 2 3 4 2" xfId="319" xr:uid="{00000000-0005-0000-0000-000060000000}"/>
    <cellStyle name="Milliers 2 3 5" xfId="278" xr:uid="{00000000-0005-0000-0000-00005D000000}"/>
    <cellStyle name="Milliers 2 4" xfId="109" xr:uid="{00000000-0005-0000-0000-000061000000}"/>
    <cellStyle name="Milliers 2 4 2" xfId="218" xr:uid="{00000000-0005-0000-0000-000062000000}"/>
    <cellStyle name="Milliers 2 4 2 2" xfId="373" xr:uid="{00000000-0005-0000-0000-000062000000}"/>
    <cellStyle name="Milliers 2 4 3" xfId="178" xr:uid="{00000000-0005-0000-0000-000063000000}"/>
    <cellStyle name="Milliers 2 4 3 2" xfId="334" xr:uid="{00000000-0005-0000-0000-000063000000}"/>
    <cellStyle name="Milliers 2 4 4" xfId="155" xr:uid="{00000000-0005-0000-0000-000064000000}"/>
    <cellStyle name="Milliers 2 4 4 2" xfId="311" xr:uid="{00000000-0005-0000-0000-000064000000}"/>
    <cellStyle name="Milliers 2 4 5" xfId="270" xr:uid="{00000000-0005-0000-0000-000061000000}"/>
    <cellStyle name="Milliers 2 5" xfId="102" xr:uid="{00000000-0005-0000-0000-000065000000}"/>
    <cellStyle name="Milliers 2 5 2" xfId="212" xr:uid="{00000000-0005-0000-0000-000066000000}"/>
    <cellStyle name="Milliers 2 5 2 2" xfId="367" xr:uid="{00000000-0005-0000-0000-000066000000}"/>
    <cellStyle name="Milliers 2 5 3" xfId="193" xr:uid="{00000000-0005-0000-0000-000067000000}"/>
    <cellStyle name="Milliers 2 5 3 2" xfId="349" xr:uid="{00000000-0005-0000-0000-000067000000}"/>
    <cellStyle name="Milliers 2 5 4" xfId="149" xr:uid="{00000000-0005-0000-0000-000068000000}"/>
    <cellStyle name="Milliers 2 5 4 2" xfId="305" xr:uid="{00000000-0005-0000-0000-000068000000}"/>
    <cellStyle name="Milliers 2 5 5" xfId="264" xr:uid="{00000000-0005-0000-0000-000065000000}"/>
    <cellStyle name="Milliers 2 6" xfId="57" xr:uid="{00000000-0005-0000-0000-000069000000}"/>
    <cellStyle name="Milliers 2 6 2" xfId="252" xr:uid="{00000000-0005-0000-0000-000069000000}"/>
    <cellStyle name="Milliers 2 7" xfId="246" xr:uid="{00000000-0005-0000-0000-000051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2 2" xfId="389" xr:uid="{00000000-0005-0000-0000-00006F000000}"/>
    <cellStyle name="Normal 10 2 2 3" xfId="184" xr:uid="{00000000-0005-0000-0000-000070000000}"/>
    <cellStyle name="Normal 10 2 2 3 2" xfId="340" xr:uid="{00000000-0005-0000-0000-000070000000}"/>
    <cellStyle name="Normal 10 2 2 4" xfId="170" xr:uid="{00000000-0005-0000-0000-000071000000}"/>
    <cellStyle name="Normal 10 2 2 4 2" xfId="326" xr:uid="{00000000-0005-0000-0000-000071000000}"/>
    <cellStyle name="Normal 10 2 2 5" xfId="286" xr:uid="{00000000-0005-0000-0000-00006E000000}"/>
    <cellStyle name="Normal 10 2 3" xfId="122" xr:uid="{00000000-0005-0000-0000-000072000000}"/>
    <cellStyle name="Normal 10 2 3 2" xfId="231" xr:uid="{00000000-0005-0000-0000-000073000000}"/>
    <cellStyle name="Normal 10 2 3 3" xfId="197" xr:uid="{00000000-0005-0000-0000-000074000000}"/>
    <cellStyle name="Normal 10 2 3 3 2" xfId="353" xr:uid="{00000000-0005-0000-0000-000074000000}"/>
    <cellStyle name="Normal 10 2 4" xfId="208" xr:uid="{00000000-0005-0000-0000-000075000000}"/>
    <cellStyle name="Normal 10 2 4 2" xfId="364" xr:uid="{00000000-0005-0000-0000-000075000000}"/>
    <cellStyle name="Normal 10 2 5" xfId="183" xr:uid="{00000000-0005-0000-0000-000076000000}"/>
    <cellStyle name="Normal 10 2 5 2" xfId="339" xr:uid="{00000000-0005-0000-0000-000076000000}"/>
    <cellStyle name="Normal 10 2 6" xfId="146" xr:uid="{00000000-0005-0000-0000-000077000000}"/>
    <cellStyle name="Normal 10 2 6 2" xfId="302" xr:uid="{00000000-0005-0000-0000-000077000000}"/>
    <cellStyle name="Normal 10 2 7" xfId="261" xr:uid="{00000000-0005-0000-0000-00006D000000}"/>
    <cellStyle name="Normal 10 3" xfId="116" xr:uid="{00000000-0005-0000-0000-000078000000}"/>
    <cellStyle name="Normal 10 3 2" xfId="225" xr:uid="{00000000-0005-0000-0000-000079000000}"/>
    <cellStyle name="Normal 10 3 2 2" xfId="380" xr:uid="{00000000-0005-0000-0000-000079000000}"/>
    <cellStyle name="Normal 10 3 3" xfId="185" xr:uid="{00000000-0005-0000-0000-00007A000000}"/>
    <cellStyle name="Normal 10 3 3 2" xfId="341" xr:uid="{00000000-0005-0000-0000-00007A000000}"/>
    <cellStyle name="Normal 10 3 4" xfId="162" xr:uid="{00000000-0005-0000-0000-00007B000000}"/>
    <cellStyle name="Normal 10 3 4 2" xfId="318" xr:uid="{00000000-0005-0000-0000-00007B000000}"/>
    <cellStyle name="Normal 10 3 5" xfId="277" xr:uid="{00000000-0005-0000-0000-000078000000}"/>
    <cellStyle name="Normal 10 4" xfId="110" xr:uid="{00000000-0005-0000-0000-00007C000000}"/>
    <cellStyle name="Normal 10 4 2" xfId="219" xr:uid="{00000000-0005-0000-0000-00007D000000}"/>
    <cellStyle name="Normal 10 4 2 2" xfId="374" xr:uid="{00000000-0005-0000-0000-00007D000000}"/>
    <cellStyle name="Normal 10 4 3" xfId="182" xr:uid="{00000000-0005-0000-0000-00007E000000}"/>
    <cellStyle name="Normal 10 4 3 2" xfId="338" xr:uid="{00000000-0005-0000-0000-00007E000000}"/>
    <cellStyle name="Normal 10 4 4" xfId="156" xr:uid="{00000000-0005-0000-0000-00007F000000}"/>
    <cellStyle name="Normal 10 4 4 2" xfId="312" xr:uid="{00000000-0005-0000-0000-00007F000000}"/>
    <cellStyle name="Normal 10 4 5" xfId="271" xr:uid="{00000000-0005-0000-0000-00007C000000}"/>
    <cellStyle name="Normal 10 5" xfId="103" xr:uid="{00000000-0005-0000-0000-000080000000}"/>
    <cellStyle name="Normal 10 5 2" xfId="213" xr:uid="{00000000-0005-0000-0000-000081000000}"/>
    <cellStyle name="Normal 10 5 2 2" xfId="368" xr:uid="{00000000-0005-0000-0000-000081000000}"/>
    <cellStyle name="Normal 10 5 3" xfId="194" xr:uid="{00000000-0005-0000-0000-000082000000}"/>
    <cellStyle name="Normal 10 5 3 2" xfId="350" xr:uid="{00000000-0005-0000-0000-000082000000}"/>
    <cellStyle name="Normal 10 5 4" xfId="150" xr:uid="{00000000-0005-0000-0000-000083000000}"/>
    <cellStyle name="Normal 10 5 4 2" xfId="306" xr:uid="{00000000-0005-0000-0000-000083000000}"/>
    <cellStyle name="Normal 10 5 5" xfId="265" xr:uid="{00000000-0005-0000-0000-000080000000}"/>
    <cellStyle name="Normal 10 6" xfId="58" xr:uid="{00000000-0005-0000-0000-000084000000}"/>
    <cellStyle name="Normal 10 7" xfId="172" xr:uid="{00000000-0005-0000-0000-000085000000}"/>
    <cellStyle name="Normal 10 7 2" xfId="328" xr:uid="{00000000-0005-0000-0000-000085000000}"/>
    <cellStyle name="Normal 10 8" xfId="247" xr:uid="{00000000-0005-0000-0000-00006C000000}"/>
    <cellStyle name="Normal 11" xfId="242" xr:uid="{94A3B415-7332-49AE-87E1-45DED57904D3}"/>
    <cellStyle name="Normal 2" xfId="1" xr:uid="{00000000-0005-0000-0000-000086000000}"/>
    <cellStyle name="Normal 2 2" xfId="56" xr:uid="{00000000-0005-0000-0000-000087000000}"/>
    <cellStyle name="Normal 2 3" xfId="92" xr:uid="{00000000-0005-0000-0000-000088000000}"/>
    <cellStyle name="Normal 2 4" xfId="105" xr:uid="{00000000-0005-0000-0000-000089000000}"/>
    <cellStyle name="Normal 2 5" xfId="76" xr:uid="{00000000-0005-0000-0000-00008A000000}"/>
    <cellStyle name="Normal 2 6" xfId="59" xr:uid="{00000000-0005-0000-0000-00008B000000}"/>
    <cellStyle name="Normal 2 7" xfId="395" xr:uid="{2602EA1D-6592-46D8-B8EA-4B67247D2076}"/>
    <cellStyle name="Normal 3" xfId="35" xr:uid="{00000000-0005-0000-0000-00008C000000}"/>
    <cellStyle name="Normal 3 2" xfId="36" xr:uid="{00000000-0005-0000-0000-00008D000000}"/>
    <cellStyle name="Normal 3_MOYENS_LICENCE_11_15 maj budget 2" xfId="37" xr:uid="{00000000-0005-0000-0000-00008E000000}"/>
    <cellStyle name="Normal 4" xfId="101" xr:uid="{00000000-0005-0000-0000-00008F000000}"/>
    <cellStyle name="Normal 4 2" xfId="211" xr:uid="{00000000-0005-0000-0000-000090000000}"/>
    <cellStyle name="Normal 4 3" xfId="174" xr:uid="{00000000-0005-0000-0000-000091000000}"/>
    <cellStyle name="Normal 4 3 2" xfId="330" xr:uid="{00000000-0005-0000-0000-000091000000}"/>
    <cellStyle name="Normal 5" xfId="38" xr:uid="{00000000-0005-0000-0000-000092000000}"/>
    <cellStyle name="Normal 6" xfId="39" xr:uid="{00000000-0005-0000-0000-000093000000}"/>
    <cellStyle name="Normal 7" xfId="40" xr:uid="{00000000-0005-0000-0000-000094000000}"/>
    <cellStyle name="Normal 8" xfId="41" xr:uid="{00000000-0005-0000-0000-000095000000}"/>
    <cellStyle name="Normal 9" xfId="42" xr:uid="{00000000-0005-0000-0000-000096000000}"/>
    <cellStyle name="Normal 9 2" xfId="97" xr:uid="{00000000-0005-0000-0000-000097000000}"/>
    <cellStyle name="Normal 9 2 2" xfId="128" xr:uid="{00000000-0005-0000-0000-000098000000}"/>
    <cellStyle name="Normal 9 2 2 2" xfId="237" xr:uid="{00000000-0005-0000-0000-000099000000}"/>
    <cellStyle name="Normal 9 2 2 2 2" xfId="390" xr:uid="{00000000-0005-0000-0000-000099000000}"/>
    <cellStyle name="Normal 9 2 2 3" xfId="188" xr:uid="{00000000-0005-0000-0000-00009A000000}"/>
    <cellStyle name="Normal 9 2 2 3 2" xfId="344" xr:uid="{00000000-0005-0000-0000-00009A000000}"/>
    <cellStyle name="Normal 9 2 2 4" xfId="171" xr:uid="{00000000-0005-0000-0000-00009B000000}"/>
    <cellStyle name="Normal 9 2 2 4 2" xfId="327" xr:uid="{00000000-0005-0000-0000-00009B000000}"/>
    <cellStyle name="Normal 9 2 2 5" xfId="287" xr:uid="{00000000-0005-0000-0000-000098000000}"/>
    <cellStyle name="Normal 9 2 3" xfId="123" xr:uid="{00000000-0005-0000-0000-00009C000000}"/>
    <cellStyle name="Normal 9 2 3 2" xfId="232" xr:uid="{00000000-0005-0000-0000-00009D000000}"/>
    <cellStyle name="Normal 9 2 3 3" xfId="198" xr:uid="{00000000-0005-0000-0000-00009E000000}"/>
    <cellStyle name="Normal 9 2 3 3 2" xfId="354" xr:uid="{00000000-0005-0000-0000-00009E000000}"/>
    <cellStyle name="Normal 9 2 4" xfId="209" xr:uid="{00000000-0005-0000-0000-00009F000000}"/>
    <cellStyle name="Normal 9 2 4 2" xfId="365" xr:uid="{00000000-0005-0000-0000-00009F000000}"/>
    <cellStyle name="Normal 9 2 5" xfId="187" xr:uid="{00000000-0005-0000-0000-0000A0000000}"/>
    <cellStyle name="Normal 9 2 5 2" xfId="343" xr:uid="{00000000-0005-0000-0000-0000A0000000}"/>
    <cellStyle name="Normal 9 2 6" xfId="147" xr:uid="{00000000-0005-0000-0000-0000A1000000}"/>
    <cellStyle name="Normal 9 2 6 2" xfId="303" xr:uid="{00000000-0005-0000-0000-0000A1000000}"/>
    <cellStyle name="Normal 9 2 7" xfId="262" xr:uid="{00000000-0005-0000-0000-000097000000}"/>
    <cellStyle name="Normal 9 3" xfId="115" xr:uid="{00000000-0005-0000-0000-0000A2000000}"/>
    <cellStyle name="Normal 9 3 2" xfId="224" xr:uid="{00000000-0005-0000-0000-0000A3000000}"/>
    <cellStyle name="Normal 9 3 2 2" xfId="379" xr:uid="{00000000-0005-0000-0000-0000A3000000}"/>
    <cellStyle name="Normal 9 3 3" xfId="189" xr:uid="{00000000-0005-0000-0000-0000A4000000}"/>
    <cellStyle name="Normal 9 3 3 2" xfId="345" xr:uid="{00000000-0005-0000-0000-0000A4000000}"/>
    <cellStyle name="Normal 9 3 4" xfId="161" xr:uid="{00000000-0005-0000-0000-0000A5000000}"/>
    <cellStyle name="Normal 9 3 4 2" xfId="317" xr:uid="{00000000-0005-0000-0000-0000A5000000}"/>
    <cellStyle name="Normal 9 3 5" xfId="276" xr:uid="{00000000-0005-0000-0000-0000A2000000}"/>
    <cellStyle name="Normal 9 4" xfId="111" xr:uid="{00000000-0005-0000-0000-0000A6000000}"/>
    <cellStyle name="Normal 9 4 2" xfId="220" xr:uid="{00000000-0005-0000-0000-0000A7000000}"/>
    <cellStyle name="Normal 9 4 2 2" xfId="375" xr:uid="{00000000-0005-0000-0000-0000A7000000}"/>
    <cellStyle name="Normal 9 4 3" xfId="186" xr:uid="{00000000-0005-0000-0000-0000A8000000}"/>
    <cellStyle name="Normal 9 4 3 2" xfId="342" xr:uid="{00000000-0005-0000-0000-0000A8000000}"/>
    <cellStyle name="Normal 9 4 4" xfId="157" xr:uid="{00000000-0005-0000-0000-0000A9000000}"/>
    <cellStyle name="Normal 9 4 4 2" xfId="313" xr:uid="{00000000-0005-0000-0000-0000A9000000}"/>
    <cellStyle name="Normal 9 4 5" xfId="272" xr:uid="{00000000-0005-0000-0000-0000A6000000}"/>
    <cellStyle name="Normal 9 5" xfId="104" xr:uid="{00000000-0005-0000-0000-0000AA000000}"/>
    <cellStyle name="Normal 9 5 2" xfId="214" xr:uid="{00000000-0005-0000-0000-0000AB000000}"/>
    <cellStyle name="Normal 9 5 2 2" xfId="369" xr:uid="{00000000-0005-0000-0000-0000AB000000}"/>
    <cellStyle name="Normal 9 5 3" xfId="195" xr:uid="{00000000-0005-0000-0000-0000AC000000}"/>
    <cellStyle name="Normal 9 5 3 2" xfId="351" xr:uid="{00000000-0005-0000-0000-0000AC000000}"/>
    <cellStyle name="Normal 9 5 4" xfId="151" xr:uid="{00000000-0005-0000-0000-0000AD000000}"/>
    <cellStyle name="Normal 9 5 4 2" xfId="307" xr:uid="{00000000-0005-0000-0000-0000AD000000}"/>
    <cellStyle name="Normal 9 5 5" xfId="266" xr:uid="{00000000-0005-0000-0000-0000AA000000}"/>
    <cellStyle name="Normal 9 6" xfId="60" xr:uid="{00000000-0005-0000-0000-0000AE000000}"/>
    <cellStyle name="Normal 9 7" xfId="173" xr:uid="{00000000-0005-0000-0000-0000AF000000}"/>
    <cellStyle name="Normal 9 7 2" xfId="329" xr:uid="{00000000-0005-0000-0000-0000AF000000}"/>
    <cellStyle name="Normal 9 8" xfId="248" xr:uid="{00000000-0005-0000-0000-000096000000}"/>
    <cellStyle name="Satisfaisant 2" xfId="43" xr:uid="{00000000-0005-0000-0000-0000B0000000}"/>
    <cellStyle name="Sortie 2" xfId="44" xr:uid="{00000000-0005-0000-0000-0000B1000000}"/>
    <cellStyle name="Sortie 2 2" xfId="124" xr:uid="{00000000-0005-0000-0000-0000B2000000}"/>
    <cellStyle name="Sortie 2 2 2" xfId="190" xr:uid="{00000000-0005-0000-0000-0000B3000000}"/>
    <cellStyle name="Sortie 2 2 2 2" xfId="238" xr:uid="{00000000-0005-0000-0000-0000B4000000}"/>
    <cellStyle name="Sortie 2 2 2 2 2" xfId="391" xr:uid="{00000000-0005-0000-0000-0000B4000000}"/>
    <cellStyle name="Sortie 2 2 2 3" xfId="346" xr:uid="{00000000-0005-0000-0000-0000B3000000}"/>
    <cellStyle name="Sortie 2 2 3" xfId="233" xr:uid="{00000000-0005-0000-0000-0000B5000000}"/>
    <cellStyle name="Sortie 2 2 3 2" xfId="241" xr:uid="{00000000-0005-0000-0000-0000B6000000}"/>
    <cellStyle name="Sortie 2 2 3 2 2" xfId="394" xr:uid="{00000000-0005-0000-0000-0000B6000000}"/>
    <cellStyle name="Sortie 2 2 3 3" xfId="386" xr:uid="{00000000-0005-0000-0000-0000B5000000}"/>
    <cellStyle name="Sortie 2 2 4" xfId="167" xr:uid="{00000000-0005-0000-0000-0000B7000000}"/>
    <cellStyle name="Sortie 2 2 4 2" xfId="323" xr:uid="{00000000-0005-0000-0000-0000B7000000}"/>
    <cellStyle name="Sortie 2 2 5" xfId="283" xr:uid="{00000000-0005-0000-0000-0000B2000000}"/>
    <cellStyle name="Sortie 2 3" xfId="112" xr:uid="{00000000-0005-0000-0000-0000B8000000}"/>
    <cellStyle name="Sortie 2 3 2" xfId="221" xr:uid="{00000000-0005-0000-0000-0000B9000000}"/>
    <cellStyle name="Sortie 2 3 2 2" xfId="240" xr:uid="{00000000-0005-0000-0000-0000BA000000}"/>
    <cellStyle name="Sortie 2 3 2 2 2" xfId="393" xr:uid="{00000000-0005-0000-0000-0000BA000000}"/>
    <cellStyle name="Sortie 2 3 2 3" xfId="376" xr:uid="{00000000-0005-0000-0000-0000B9000000}"/>
    <cellStyle name="Sortie 2 3 3" xfId="158" xr:uid="{00000000-0005-0000-0000-0000BB000000}"/>
    <cellStyle name="Sortie 2 3 3 2" xfId="314" xr:uid="{00000000-0005-0000-0000-0000BB000000}"/>
    <cellStyle name="Sortie 2 3 4" xfId="273" xr:uid="{00000000-0005-0000-0000-0000B8000000}"/>
    <cellStyle name="Sortie 2 4" xfId="202" xr:uid="{00000000-0005-0000-0000-0000BC000000}"/>
    <cellStyle name="Sortie 2 4 2" xfId="239" xr:uid="{00000000-0005-0000-0000-0000BD000000}"/>
    <cellStyle name="Sortie 2 4 2 2" xfId="392" xr:uid="{00000000-0005-0000-0000-0000BD000000}"/>
    <cellStyle name="Sortie 2 4 3" xfId="358" xr:uid="{00000000-0005-0000-0000-0000BC000000}"/>
    <cellStyle name="Sortie 2 5" xfId="135" xr:uid="{00000000-0005-0000-0000-0000BE000000}"/>
    <cellStyle name="Sortie 2 5 2" xfId="291" xr:uid="{00000000-0005-0000-0000-0000BE000000}"/>
    <cellStyle name="Sortie 2 6" xfId="249" xr:uid="{00000000-0005-0000-0000-0000B1000000}"/>
    <cellStyle name="Style 1" xfId="45" xr:uid="{00000000-0005-0000-0000-0000BF000000}"/>
    <cellStyle name="Style 1 2" xfId="93" xr:uid="{00000000-0005-0000-0000-0000C0000000}"/>
    <cellStyle name="Style 1 2 2" xfId="129" xr:uid="{00000000-0005-0000-0000-0000C1000000}"/>
    <cellStyle name="Style 1 2 3" xfId="205" xr:uid="{00000000-0005-0000-0000-0000C2000000}"/>
    <cellStyle name="Style 1 2 3 2" xfId="361" xr:uid="{00000000-0005-0000-0000-0000C2000000}"/>
    <cellStyle name="Style 1 2 4" xfId="143" xr:uid="{00000000-0005-0000-0000-0000C3000000}"/>
    <cellStyle name="Style 1 2 4 2" xfId="299" xr:uid="{00000000-0005-0000-0000-0000C3000000}"/>
    <cellStyle name="Style 1 2 5" xfId="258" xr:uid="{00000000-0005-0000-0000-0000C0000000}"/>
    <cellStyle name="Style 1 3" xfId="98" xr:uid="{00000000-0005-0000-0000-0000C4000000}"/>
    <cellStyle name="Style 1 4" xfId="77" xr:uid="{00000000-0005-0000-0000-0000C5000000}"/>
    <cellStyle name="Style 1 4 2" xfId="140" xr:uid="{00000000-0005-0000-0000-0000C6000000}"/>
    <cellStyle name="Style 1 4 2 2" xfId="296" xr:uid="{00000000-0005-0000-0000-0000C6000000}"/>
    <cellStyle name="Style 1 4 3" xfId="255" xr:uid="{00000000-0005-0000-0000-0000C5000000}"/>
    <cellStyle name="Style 1 5" xfId="61" xr:uid="{00000000-0005-0000-0000-0000C7000000}"/>
    <cellStyle name="Style 1 5 2" xfId="253" xr:uid="{00000000-0005-0000-0000-0000C7000000}"/>
    <cellStyle name="Style 1 6" xfId="136" xr:uid="{00000000-0005-0000-0000-0000C8000000}"/>
    <cellStyle name="Style 1 6 2" xfId="292" xr:uid="{00000000-0005-0000-0000-0000C8000000}"/>
    <cellStyle name="Style 2" xfId="46" xr:uid="{00000000-0005-0000-0000-0000C9000000}"/>
    <cellStyle name="Style 2 2" xfId="47" xr:uid="{00000000-0005-0000-0000-0000CA000000}"/>
    <cellStyle name="Style 2 2 2" xfId="95" xr:uid="{00000000-0005-0000-0000-0000CB000000}"/>
    <cellStyle name="Style 2 2 2 2" xfId="130" xr:uid="{00000000-0005-0000-0000-0000CC000000}"/>
    <cellStyle name="Style 2 2 2 3" xfId="207" xr:uid="{00000000-0005-0000-0000-0000CD000000}"/>
    <cellStyle name="Style 2 2 2 3 2" xfId="363" xr:uid="{00000000-0005-0000-0000-0000CD000000}"/>
    <cellStyle name="Style 2 2 2 4" xfId="145" xr:uid="{00000000-0005-0000-0000-0000CE000000}"/>
    <cellStyle name="Style 2 2 2 4 2" xfId="301" xr:uid="{00000000-0005-0000-0000-0000CE000000}"/>
    <cellStyle name="Style 2 2 2 5" xfId="260" xr:uid="{00000000-0005-0000-0000-0000CB000000}"/>
    <cellStyle name="Style 2 2 3" xfId="99" xr:uid="{00000000-0005-0000-0000-0000CF000000}"/>
    <cellStyle name="Style 2 2 4" xfId="79" xr:uid="{00000000-0005-0000-0000-0000D0000000}"/>
    <cellStyle name="Style 2 2 4 2" xfId="142" xr:uid="{00000000-0005-0000-0000-0000D1000000}"/>
    <cellStyle name="Style 2 2 4 2 2" xfId="298" xr:uid="{00000000-0005-0000-0000-0000D1000000}"/>
    <cellStyle name="Style 2 2 4 3" xfId="257" xr:uid="{00000000-0005-0000-0000-0000D0000000}"/>
    <cellStyle name="Style 2 2 5" xfId="62" xr:uid="{00000000-0005-0000-0000-0000D2000000}"/>
    <cellStyle name="Style 2 2 5 2" xfId="254" xr:uid="{00000000-0005-0000-0000-0000D2000000}"/>
    <cellStyle name="Style 2 2 6" xfId="138" xr:uid="{00000000-0005-0000-0000-0000D3000000}"/>
    <cellStyle name="Style 2 2 6 2" xfId="294" xr:uid="{00000000-0005-0000-0000-0000D3000000}"/>
    <cellStyle name="Style 2 3" xfId="94" xr:uid="{00000000-0005-0000-0000-0000D4000000}"/>
    <cellStyle name="Style 2 3 2" xfId="191" xr:uid="{00000000-0005-0000-0000-0000D5000000}"/>
    <cellStyle name="Style 2 3 2 2" xfId="347" xr:uid="{00000000-0005-0000-0000-0000D5000000}"/>
    <cellStyle name="Style 2 3 3" xfId="206" xr:uid="{00000000-0005-0000-0000-0000D6000000}"/>
    <cellStyle name="Style 2 3 3 2" xfId="362" xr:uid="{00000000-0005-0000-0000-0000D6000000}"/>
    <cellStyle name="Style 2 3 4" xfId="144" xr:uid="{00000000-0005-0000-0000-0000D7000000}"/>
    <cellStyle name="Style 2 3 4 2" xfId="300" xr:uid="{00000000-0005-0000-0000-0000D7000000}"/>
    <cellStyle name="Style 2 3 5" xfId="259" xr:uid="{00000000-0005-0000-0000-0000D4000000}"/>
    <cellStyle name="Style 2 4" xfId="113" xr:uid="{00000000-0005-0000-0000-0000D8000000}"/>
    <cellStyle name="Style 2 4 2" xfId="222" xr:uid="{00000000-0005-0000-0000-0000D9000000}"/>
    <cellStyle name="Style 2 4 2 2" xfId="377" xr:uid="{00000000-0005-0000-0000-0000D9000000}"/>
    <cellStyle name="Style 2 4 3" xfId="159" xr:uid="{00000000-0005-0000-0000-0000DA000000}"/>
    <cellStyle name="Style 2 4 3 2" xfId="315" xr:uid="{00000000-0005-0000-0000-0000DA000000}"/>
    <cellStyle name="Style 2 4 4" xfId="274" xr:uid="{00000000-0005-0000-0000-0000D8000000}"/>
    <cellStyle name="Style 2 5" xfId="78" xr:uid="{00000000-0005-0000-0000-0000DB000000}"/>
    <cellStyle name="Style 2 5 2" xfId="141" xr:uid="{00000000-0005-0000-0000-0000DC000000}"/>
    <cellStyle name="Style 2 5 2 2" xfId="297" xr:uid="{00000000-0005-0000-0000-0000DC000000}"/>
    <cellStyle name="Style 2 5 3" xfId="256" xr:uid="{00000000-0005-0000-0000-0000DB000000}"/>
    <cellStyle name="Style 2 6" xfId="203" xr:uid="{00000000-0005-0000-0000-0000DD000000}"/>
    <cellStyle name="Style 2 6 2" xfId="359" xr:uid="{00000000-0005-0000-0000-0000DD000000}"/>
    <cellStyle name="Style 2 7" xfId="137" xr:uid="{00000000-0005-0000-0000-0000DE000000}"/>
    <cellStyle name="Style 2 7 2" xfId="293" xr:uid="{00000000-0005-0000-0000-0000DE000000}"/>
    <cellStyle name="Style 2 8" xfId="250" xr:uid="{00000000-0005-0000-0000-0000C9000000}"/>
    <cellStyle name="Texte explicatif 2" xfId="48" xr:uid="{00000000-0005-0000-0000-0000DF000000}"/>
    <cellStyle name="Titre 2" xfId="49" xr:uid="{00000000-0005-0000-0000-0000E0000000}"/>
    <cellStyle name="Titre 1 2" xfId="50" xr:uid="{00000000-0005-0000-0000-0000E1000000}"/>
    <cellStyle name="Titre 2 2" xfId="51" xr:uid="{00000000-0005-0000-0000-0000E2000000}"/>
    <cellStyle name="Titre 3 2" xfId="52" xr:uid="{00000000-0005-0000-0000-0000E3000000}"/>
    <cellStyle name="Titre 3 2 2" xfId="131" xr:uid="{00000000-0005-0000-0000-0000E4000000}"/>
    <cellStyle name="Titre 3 2 3" xfId="63" xr:uid="{00000000-0005-0000-0000-0000E5000000}"/>
    <cellStyle name="Titre 4 2" xfId="53" xr:uid="{00000000-0005-0000-0000-0000E6000000}"/>
    <cellStyle name="Total 2" xfId="54" xr:uid="{00000000-0005-0000-0000-0000E7000000}"/>
    <cellStyle name="Total 2 2" xfId="125" xr:uid="{00000000-0005-0000-0000-0000E8000000}"/>
    <cellStyle name="Total 2 2 2" xfId="192" xr:uid="{00000000-0005-0000-0000-0000E9000000}"/>
    <cellStyle name="Total 2 2 2 2" xfId="348" xr:uid="{00000000-0005-0000-0000-0000E9000000}"/>
    <cellStyle name="Total 2 2 3" xfId="234" xr:uid="{00000000-0005-0000-0000-0000EA000000}"/>
    <cellStyle name="Total 2 2 3 2" xfId="387" xr:uid="{00000000-0005-0000-0000-0000EA000000}"/>
    <cellStyle name="Total 2 2 4" xfId="168" xr:uid="{00000000-0005-0000-0000-0000EB000000}"/>
    <cellStyle name="Total 2 2 4 2" xfId="324" xr:uid="{00000000-0005-0000-0000-0000EB000000}"/>
    <cellStyle name="Total 2 2 5" xfId="284" xr:uid="{00000000-0005-0000-0000-0000E8000000}"/>
    <cellStyle name="Total 2 3" xfId="114" xr:uid="{00000000-0005-0000-0000-0000EC000000}"/>
    <cellStyle name="Total 2 3 2" xfId="223" xr:uid="{00000000-0005-0000-0000-0000ED000000}"/>
    <cellStyle name="Total 2 3 2 2" xfId="378" xr:uid="{00000000-0005-0000-0000-0000ED000000}"/>
    <cellStyle name="Total 2 3 3" xfId="160" xr:uid="{00000000-0005-0000-0000-0000EE000000}"/>
    <cellStyle name="Total 2 3 3 2" xfId="316" xr:uid="{00000000-0005-0000-0000-0000EE000000}"/>
    <cellStyle name="Total 2 3 4" xfId="275" xr:uid="{00000000-0005-0000-0000-0000EC000000}"/>
    <cellStyle name="Total 2 4" xfId="204" xr:uid="{00000000-0005-0000-0000-0000EF000000}"/>
    <cellStyle name="Total 2 4 2" xfId="360" xr:uid="{00000000-0005-0000-0000-0000EF000000}"/>
    <cellStyle name="Total 2 5" xfId="139" xr:uid="{00000000-0005-0000-0000-0000F0000000}"/>
    <cellStyle name="Total 2 5 2" xfId="295" xr:uid="{00000000-0005-0000-0000-0000F0000000}"/>
    <cellStyle name="Total 2 6" xfId="251" xr:uid="{00000000-0005-0000-0000-0000E7000000}"/>
    <cellStyle name="Vérification 2" xfId="55" xr:uid="{00000000-0005-0000-0000-0000F1000000}"/>
  </cellStyles>
  <dxfs count="57">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F6F0"/>
      <color rgb="FFFDE9D9"/>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usernames" Target="revisions/userNames.xml"/><Relationship Id="rId5" Type="http://schemas.openxmlformats.org/officeDocument/2006/relationships/sharedStrings" Target="sharedStrings.xml"/><Relationship Id="rId10" Type="http://schemas.openxmlformats.org/officeDocument/2006/relationships/revisionHeaders" Target="revisions/revisionHeader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5" Type="http://schemas.openxmlformats.org/officeDocument/2006/relationships/revisionLog" Target="revisionLog1.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EA26817-DE02-4E6F-BE84-978CDC39C208}" diskRevisions="1" exclusive="1" revisionId="36" version="4" protected="1">
  <header guid="{943CAEC3-EC87-3140-941E-B8ECF6B9ED6A}" dateTime="2023-09-25T15:15:01" maxSheetId="3" userName="Omar Boussaid" r:id="rId2">
    <sheetIdMap count="2">
      <sheetId val="1"/>
      <sheetId val="2"/>
    </sheetIdMap>
  </header>
  <header guid="{63523E00-A73C-D84A-BA28-72A19EE50224}" dateTime="2023-09-25T15:23:03" maxSheetId="3" userName="Omar Boussaid" r:id="rId3" minRId="7" maxRId="12">
    <sheetIdMap count="2">
      <sheetId val="1"/>
      <sheetId val="2"/>
    </sheetIdMap>
  </header>
  <header guid="{EE282206-8769-43D7-9D17-9D14E0956F08}" dateTime="2023-10-13T16:23:07" maxSheetId="3" userName="Moanna Bottari" r:id="rId4" minRId="19" maxRId="22">
    <sheetIdMap count="2">
      <sheetId val="1"/>
      <sheetId val="2"/>
    </sheetIdMap>
  </header>
  <header guid="{EEA26817-DE02-4E6F-BE84-978CDC39C208}" dateTime="2023-11-15T15:16:54" maxSheetId="3" userName="Pauline Teixeira" r:id="rId5" minRId="29" maxRId="30">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 sId="1">
    <nc r="B29" t="inlineStr">
      <is>
        <t>OK</t>
      </is>
    </nc>
  </rcc>
  <rcc rId="30" sId="1" numFmtId="19">
    <nc r="B30">
      <v>45245</v>
    </nc>
  </rcc>
  <rdn rId="0" localSheetId="1" customView="1" name="Z_323E30C1_9975_40AC_8534_D672094B3BA9_.wvu.PrintArea" hidden="1" oldHidden="1">
    <formula>'Synthèse modification'!$A$1:$C$145</formula>
  </rdn>
  <rdn rId="0" localSheetId="1" customView="1" name="Z_323E30C1_9975_40AC_8534_D672094B3BA9_.wvu.Cols" hidden="1" oldHidden="1">
    <formula>'Synthèse modification'!$Y:$Z</formula>
  </rdn>
  <rdn rId="0" localSheetId="2" customView="1" name="Z_323E30C1_9975_40AC_8534_D672094B3BA9_.wvu.PrintArea" hidden="1" oldHidden="1">
    <formula>'5LIF01 - 2023'!$A$1:$U$81</formula>
  </rdn>
  <rdn rId="0" localSheetId="2" customView="1" name="Z_323E30C1_9975_40AC_8534_D672094B3BA9_.wvu.PrintTitles" hidden="1" oldHidden="1">
    <formula>'5LIF01 - 2023'!$13:$14</formula>
  </rdn>
  <rdn rId="0" localSheetId="2" customView="1" name="Z_323E30C1_9975_40AC_8534_D672094B3BA9_.wvu.Cols" hidden="1" oldHidden="1">
    <formula>'5LIF01 - 2023'!$Z:$AD</formula>
  </rdn>
  <rdn rId="0" localSheetId="2" customView="1" name="Z_323E30C1_9975_40AC_8534_D672094B3BA9_.wvu.FilterData" hidden="1" oldHidden="1">
    <formula>'5LIF01 - 2023'!$D$13:$M$13</formula>
  </rdn>
  <rcv guid="{323E30C1-9975-40AC-8534-D672094B3BA9}"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I26:I27">
    <dxf>
      <fill>
        <patternFill>
          <bgColor rgb="FFFFFF00"/>
        </patternFill>
      </fill>
    </dxf>
  </rfmt>
  <rdn rId="0" localSheetId="1" customView="1" name="Z_8607369B_1BA6_8649_AA2C_821F0498C80D_.wvu.PrintArea" hidden="1" oldHidden="1">
    <formula>'Synthèse modification'!$A$1:$C$145</formula>
  </rdn>
  <rdn rId="0" localSheetId="1" customView="1" name="Z_8607369B_1BA6_8649_AA2C_821F0498C80D_.wvu.Cols" hidden="1" oldHidden="1">
    <formula>'Synthèse modification'!$Y:$Z</formula>
  </rdn>
  <rdn rId="0" localSheetId="2" customView="1" name="Z_8607369B_1BA6_8649_AA2C_821F0498C80D_.wvu.PrintArea" hidden="1" oldHidden="1">
    <formula>'5LIF01 - 2023'!$A$1:$U$81</formula>
  </rdn>
  <rdn rId="0" localSheetId="2" customView="1" name="Z_8607369B_1BA6_8649_AA2C_821F0498C80D_.wvu.PrintTitles" hidden="1" oldHidden="1">
    <formula>'5LIF01 - 2023'!$13:$14</formula>
  </rdn>
  <rdn rId="0" localSheetId="2" customView="1" name="Z_8607369B_1BA6_8649_AA2C_821F0498C80D_.wvu.Cols" hidden="1" oldHidden="1">
    <formula>'5LIF01 - 2023'!$Z:$AD</formula>
  </rdn>
  <rdn rId="0" localSheetId="2" customView="1" name="Z_8607369B_1BA6_8649_AA2C_821F0498C80D_.wvu.FilterData" hidden="1" oldHidden="1">
    <formula>'5LIF01 - 2023'!$D$13:$M$13</formula>
  </rdn>
  <rcv guid="{8607369B-1BA6-8649-AA2C-821F0498C80D}"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 sId="1">
    <nc r="B14" t="inlineStr">
      <is>
        <t>Omar Boussaid &amp; Fadila Bentayeb</t>
      </is>
    </nc>
  </rcc>
  <rcc rId="8" sId="1">
    <nc r="B15" t="inlineStr">
      <is>
        <t>omar.boussaid@univ-lyon2.fr  ; fadila.bentayeb@univ-lyon2.fr</t>
      </is>
    </nc>
  </rcc>
  <rcc rId="9" sId="1" numFmtId="19">
    <nc r="B16">
      <v>45194</v>
    </nc>
  </rcc>
  <rfmt sheetId="1" s="1" sqref="A54" start="0" length="0">
    <dxf>
      <font>
        <sz val="10"/>
        <color auto="1"/>
        <name val="Trebuchet MS"/>
        <family val="2"/>
        <scheme val="none"/>
      </font>
      <fill>
        <patternFill>
          <fgColor indexed="64"/>
          <bgColor rgb="FFFEF6F0"/>
        </patternFill>
      </fill>
      <alignment horizontal="center"/>
      <border outline="0">
        <left style="thin">
          <color indexed="64"/>
        </left>
        <right style="thin">
          <color indexed="64"/>
        </right>
        <top style="thin">
          <color indexed="64"/>
        </top>
        <bottom style="thin">
          <color indexed="64"/>
        </bottom>
      </border>
    </dxf>
  </rfmt>
  <rfmt sheetId="1" s="1" sqref="A55" start="0" length="0">
    <dxf>
      <font>
        <sz val="10"/>
        <color auto="1"/>
        <name val="Trebuchet MS"/>
        <family val="2"/>
        <scheme val="none"/>
      </font>
      <fill>
        <patternFill patternType="solid">
          <bgColor rgb="FFFEF6F0"/>
        </patternFill>
      </fill>
      <alignment horizontal="center"/>
      <border outline="0">
        <left style="thin">
          <color indexed="64"/>
        </left>
        <right style="thin">
          <color indexed="64"/>
        </right>
        <bottom style="thin">
          <color indexed="64"/>
        </bottom>
      </border>
    </dxf>
  </rfmt>
  <rcc rId="10" sId="1">
    <nc r="A54" t="inlineStr">
      <is>
        <t>53LIAA03  ;  53LIAA04</t>
      </is>
    </nc>
  </rcc>
  <rcc rId="11" sId="1">
    <nc r="B54" t="inlineStr">
      <is>
        <t>Changement de l'intitulé du cours "Intégration des données" en Gouvernance des données.</t>
      </is>
    </nc>
  </rcc>
  <rcc rId="12" sId="1">
    <nc r="C54" t="inlineStr">
      <is>
        <t>Le programme du cours porte sur la gouvernance de données et non sur leur intégration. L'intitulé actuel prête à confusion et ne reflète pa sson véritable contenu. De plus, le nouvel intitulé produit un effet d'annonce positif aussi bien pour les entreprises que pour les candidats à cette formation.</t>
      </is>
    </nc>
  </rcc>
  <rcv guid="{8607369B-1BA6-8649-AA2C-821F0498C80D}" action="delete"/>
  <rdn rId="0" localSheetId="1" customView="1" name="Z_8607369B_1BA6_8649_AA2C_821F0498C80D_.wvu.PrintArea" hidden="1" oldHidden="1">
    <formula>'Synthèse modification'!$A$1:$C$145</formula>
    <oldFormula>'Synthèse modification'!$A$1:$C$145</oldFormula>
  </rdn>
  <rdn rId="0" localSheetId="1" customView="1" name="Z_8607369B_1BA6_8649_AA2C_821F0498C80D_.wvu.Cols" hidden="1" oldHidden="1">
    <formula>'Synthèse modification'!$Y:$Z</formula>
    <oldFormula>'Synthèse modification'!$Y:$Z</oldFormula>
  </rdn>
  <rdn rId="0" localSheetId="2" customView="1" name="Z_8607369B_1BA6_8649_AA2C_821F0498C80D_.wvu.PrintArea" hidden="1" oldHidden="1">
    <formula>'5LIF01 - 2023'!$A$1:$U$81</formula>
    <oldFormula>'5LIF01 - 2023'!$A$1:$U$81</oldFormula>
  </rdn>
  <rdn rId="0" localSheetId="2" customView="1" name="Z_8607369B_1BA6_8649_AA2C_821F0498C80D_.wvu.PrintTitles" hidden="1" oldHidden="1">
    <formula>'5LIF01 - 2023'!$13:$14</formula>
    <oldFormula>'5LIF01 - 2023'!$13:$14</oldFormula>
  </rdn>
  <rdn rId="0" localSheetId="2" customView="1" name="Z_8607369B_1BA6_8649_AA2C_821F0498C80D_.wvu.Cols" hidden="1" oldHidden="1">
    <formula>'5LIF01 - 2023'!$Z:$AD</formula>
    <oldFormula>'5LIF01 - 2023'!$Z:$AD</oldFormula>
  </rdn>
  <rdn rId="0" localSheetId="2" customView="1" name="Z_8607369B_1BA6_8649_AA2C_821F0498C80D_.wvu.FilterData" hidden="1" oldHidden="1">
    <formula>'5LIF01 - 2023'!$D$13:$M$13</formula>
    <oldFormula>'5LIF01 - 2023'!$D$13:$M$13</oldFormula>
  </rdn>
  <rcv guid="{8607369B-1BA6-8649-AA2C-821F0498C80D}"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 sId="1" odxf="1" dxf="1">
    <nc r="B20" t="inlineStr">
      <is>
        <t>Institut de la Communication</t>
      </is>
    </nc>
    <odxf/>
    <ndxf/>
  </rcc>
  <rcc rId="20" sId="1" odxf="1" dxf="1">
    <nc r="B21" t="inlineStr">
      <is>
        <t>Marie Després-Lonnet</t>
      </is>
    </nc>
    <odxf/>
    <ndxf/>
  </rcc>
  <rcc rId="21" sId="1" odxf="1" dxf="1">
    <nc r="B22" t="inlineStr">
      <is>
        <t>Favorable</t>
      </is>
    </nc>
    <odxf/>
    <ndxf/>
  </rcc>
  <rcc rId="22" sId="1" odxf="1" dxf="1" numFmtId="19">
    <nc r="B23">
      <v>45211</v>
    </nc>
    <odxf/>
    <ndxf/>
  </rcc>
  <rfmt sheetId="1" sqref="B24" start="0" length="0">
    <dxf/>
  </rfmt>
  <rdn rId="0" localSheetId="1" customView="1" name="Z_EFAB9088_CECB_45CC_83B3_A627FD44A45C_.wvu.PrintArea" hidden="1" oldHidden="1">
    <formula>'Synthèse modification'!$A$1:$C$145</formula>
  </rdn>
  <rdn rId="0" localSheetId="1" customView="1" name="Z_EFAB9088_CECB_45CC_83B3_A627FD44A45C_.wvu.Cols" hidden="1" oldHidden="1">
    <formula>'Synthèse modification'!$Y:$Z</formula>
  </rdn>
  <rdn rId="0" localSheetId="2" customView="1" name="Z_EFAB9088_CECB_45CC_83B3_A627FD44A45C_.wvu.PrintArea" hidden="1" oldHidden="1">
    <formula>'5LIF01 - 2023'!$A$1:$U$81</formula>
  </rdn>
  <rdn rId="0" localSheetId="2" customView="1" name="Z_EFAB9088_CECB_45CC_83B3_A627FD44A45C_.wvu.PrintTitles" hidden="1" oldHidden="1">
    <formula>'5LIF01 - 2023'!$13:$14</formula>
  </rdn>
  <rdn rId="0" localSheetId="2" customView="1" name="Z_EFAB9088_CECB_45CC_83B3_A627FD44A45C_.wvu.Cols" hidden="1" oldHidden="1">
    <formula>'5LIF01 - 2023'!$Z:$AD</formula>
  </rdn>
  <rdn rId="0" localSheetId="2" customView="1" name="Z_EFAB9088_CECB_45CC_83B3_A627FD44A45C_.wvu.FilterData" hidden="1" oldHidden="1">
    <formula>'5LIF01 - 2023'!$D$13:$M$13</formula>
  </rdn>
  <rcv guid="{EFAB9088-CECB-45CC-83B3-A627FD44A45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43CAEC3-EC87-3140-941E-B8ECF6B9ED6A}" name="Omar Boussaid" id="-1353415659" dateTime="2023-09-25T15:23:03"/>
</user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D979A-F56C-407D-8061-476FAE2DA523}">
  <sheetPr codeName="Feuil2">
    <pageSetUpPr fitToPage="1"/>
  </sheetPr>
  <dimension ref="A1:Z100"/>
  <sheetViews>
    <sheetView showGridLines="0" tabSelected="1" topLeftCell="A20" zoomScale="115" zoomScaleNormal="115" workbookViewId="0">
      <selection activeCell="B30" sqref="B30"/>
    </sheetView>
  </sheetViews>
  <sheetFormatPr baseColWidth="10" defaultColWidth="11.42578125" defaultRowHeight="12.75" x14ac:dyDescent="0.2"/>
  <cols>
    <col min="1" max="1" width="28.7109375" style="186" customWidth="1"/>
    <col min="2" max="2" width="48.7109375" style="186" customWidth="1"/>
    <col min="3" max="3" width="45.42578125" style="186" customWidth="1"/>
    <col min="4" max="23" width="11.42578125" style="186"/>
    <col min="24" max="24" width="13.42578125" style="186" customWidth="1"/>
    <col min="25" max="25" width="6.7109375" style="186" hidden="1" customWidth="1"/>
    <col min="26" max="26" width="60.7109375" style="187" hidden="1" customWidth="1"/>
    <col min="27" max="16384" width="11.42578125" style="186"/>
  </cols>
  <sheetData>
    <row r="1" spans="1:26" s="185" customFormat="1" ht="61.5" customHeight="1" thickBot="1" x14ac:dyDescent="0.25">
      <c r="A1" s="225"/>
      <c r="B1" s="225"/>
      <c r="C1" s="225"/>
      <c r="Y1" s="185" t="s">
        <v>161</v>
      </c>
      <c r="Z1" s="185" t="s">
        <v>162</v>
      </c>
    </row>
    <row r="2" spans="1:26" ht="20.25" customHeight="1" thickBot="1" x14ac:dyDescent="0.25">
      <c r="A2" s="226" t="s">
        <v>163</v>
      </c>
      <c r="B2" s="227"/>
      <c r="C2" s="228"/>
      <c r="Y2" s="185" t="s">
        <v>164</v>
      </c>
      <c r="Z2" s="187" t="s">
        <v>165</v>
      </c>
    </row>
    <row r="3" spans="1:26" s="185" customFormat="1" ht="99.75" customHeight="1" x14ac:dyDescent="0.2">
      <c r="A3" s="229" t="s">
        <v>166</v>
      </c>
      <c r="B3" s="230"/>
      <c r="C3" s="230"/>
      <c r="Y3" s="185" t="s">
        <v>167</v>
      </c>
      <c r="Z3" s="187" t="s">
        <v>168</v>
      </c>
    </row>
    <row r="4" spans="1:26" ht="16.5" thickBot="1" x14ac:dyDescent="0.25">
      <c r="A4" s="231"/>
      <c r="B4" s="231"/>
      <c r="C4" s="231"/>
      <c r="Y4" s="185" t="s">
        <v>169</v>
      </c>
      <c r="Z4" s="187" t="s">
        <v>170</v>
      </c>
    </row>
    <row r="5" spans="1:26" ht="15.75" x14ac:dyDescent="0.2">
      <c r="A5" s="232" t="s">
        <v>171</v>
      </c>
      <c r="B5" s="233"/>
      <c r="C5" s="234"/>
      <c r="Y5" s="185" t="s">
        <v>172</v>
      </c>
      <c r="Z5" s="185" t="s">
        <v>173</v>
      </c>
    </row>
    <row r="6" spans="1:26" s="185" customFormat="1" x14ac:dyDescent="0.2">
      <c r="A6" s="188" t="s">
        <v>174</v>
      </c>
      <c r="B6" s="235" t="s">
        <v>175</v>
      </c>
      <c r="C6" s="236"/>
      <c r="Y6" s="185" t="s">
        <v>176</v>
      </c>
      <c r="Z6" s="187" t="s">
        <v>177</v>
      </c>
    </row>
    <row r="7" spans="1:26" x14ac:dyDescent="0.2">
      <c r="A7" s="189" t="s">
        <v>222</v>
      </c>
      <c r="B7" s="237" t="s">
        <v>50</v>
      </c>
      <c r="C7" s="238"/>
      <c r="Y7" s="185" t="s">
        <v>178</v>
      </c>
      <c r="Z7" s="187" t="s">
        <v>179</v>
      </c>
    </row>
    <row r="8" spans="1:26" s="185" customFormat="1" x14ac:dyDescent="0.2">
      <c r="A8" s="188" t="s">
        <v>180</v>
      </c>
      <c r="B8" s="239" t="s">
        <v>181</v>
      </c>
      <c r="C8" s="240"/>
      <c r="Y8" s="185" t="s">
        <v>182</v>
      </c>
      <c r="Z8" s="187" t="s">
        <v>183</v>
      </c>
    </row>
    <row r="9" spans="1:26" x14ac:dyDescent="0.2">
      <c r="A9" s="189" t="s">
        <v>223</v>
      </c>
      <c r="B9" s="237" t="s">
        <v>50</v>
      </c>
      <c r="C9" s="238"/>
      <c r="Y9" s="185" t="s">
        <v>184</v>
      </c>
      <c r="Z9" s="187" t="s">
        <v>185</v>
      </c>
    </row>
    <row r="10" spans="1:26" ht="8.25" customHeight="1" thickBot="1" x14ac:dyDescent="0.25">
      <c r="A10" s="241"/>
      <c r="B10" s="242"/>
      <c r="C10" s="243"/>
      <c r="Y10" s="185" t="s">
        <v>186</v>
      </c>
      <c r="Z10" s="187" t="s">
        <v>187</v>
      </c>
    </row>
    <row r="11" spans="1:26" ht="8.25" customHeight="1" x14ac:dyDescent="0.2">
      <c r="A11" s="224"/>
      <c r="B11" s="224"/>
      <c r="C11" s="224"/>
      <c r="Y11" s="185" t="s">
        <v>188</v>
      </c>
      <c r="Z11" s="187" t="s">
        <v>189</v>
      </c>
    </row>
    <row r="12" spans="1:26" ht="16.5" thickBot="1" x14ac:dyDescent="0.25">
      <c r="A12" s="222" t="s">
        <v>190</v>
      </c>
      <c r="B12" s="222"/>
      <c r="C12" s="222"/>
      <c r="Y12" s="185" t="s">
        <v>191</v>
      </c>
      <c r="Z12" s="187" t="s">
        <v>192</v>
      </c>
    </row>
    <row r="13" spans="1:26" ht="15.75" x14ac:dyDescent="0.2">
      <c r="A13" s="215" t="s">
        <v>193</v>
      </c>
      <c r="B13" s="216"/>
      <c r="C13" s="217"/>
      <c r="Y13" s="185" t="s">
        <v>194</v>
      </c>
      <c r="Z13" s="187" t="s">
        <v>195</v>
      </c>
    </row>
    <row r="14" spans="1:26" x14ac:dyDescent="0.2">
      <c r="A14" s="190" t="s">
        <v>196</v>
      </c>
      <c r="B14" s="191" t="s">
        <v>224</v>
      </c>
      <c r="C14" s="192"/>
      <c r="Y14" s="185" t="s">
        <v>197</v>
      </c>
      <c r="Z14" s="185" t="s">
        <v>198</v>
      </c>
    </row>
    <row r="15" spans="1:26" ht="25.5" x14ac:dyDescent="0.2">
      <c r="A15" s="190" t="s">
        <v>199</v>
      </c>
      <c r="B15" s="191" t="s">
        <v>225</v>
      </c>
      <c r="C15" s="192"/>
      <c r="Y15" s="185" t="s">
        <v>200</v>
      </c>
      <c r="Z15" s="187" t="s">
        <v>201</v>
      </c>
    </row>
    <row r="16" spans="1:26" s="185" customFormat="1" x14ac:dyDescent="0.2">
      <c r="A16" s="190" t="s">
        <v>202</v>
      </c>
      <c r="B16" s="193">
        <v>45194</v>
      </c>
      <c r="C16" s="194"/>
      <c r="Y16" s="185" t="s">
        <v>203</v>
      </c>
      <c r="Z16" s="185" t="s">
        <v>204</v>
      </c>
    </row>
    <row r="17" spans="1:26" ht="8.25" customHeight="1" thickBot="1" x14ac:dyDescent="0.25">
      <c r="A17" s="221"/>
      <c r="B17" s="222"/>
      <c r="C17" s="223"/>
      <c r="Y17" s="185" t="s">
        <v>205</v>
      </c>
      <c r="Z17" s="187" t="s">
        <v>206</v>
      </c>
    </row>
    <row r="18" spans="1:26" ht="8.25" customHeight="1" thickBot="1" x14ac:dyDescent="0.25">
      <c r="A18" s="214"/>
      <c r="B18" s="214"/>
      <c r="C18" s="214"/>
    </row>
    <row r="19" spans="1:26" ht="15.75" x14ac:dyDescent="0.2">
      <c r="A19" s="215" t="s">
        <v>207</v>
      </c>
      <c r="B19" s="216"/>
      <c r="C19" s="217"/>
    </row>
    <row r="20" spans="1:26" x14ac:dyDescent="0.2">
      <c r="A20" s="190" t="s">
        <v>208</v>
      </c>
      <c r="B20" s="211" t="s">
        <v>229</v>
      </c>
      <c r="C20" s="192"/>
    </row>
    <row r="21" spans="1:26" x14ac:dyDescent="0.2">
      <c r="A21" s="190" t="s">
        <v>209</v>
      </c>
      <c r="B21" s="211" t="s">
        <v>230</v>
      </c>
      <c r="C21" s="192"/>
    </row>
    <row r="22" spans="1:26" x14ac:dyDescent="0.2">
      <c r="A22" s="190" t="s">
        <v>210</v>
      </c>
      <c r="B22" s="211" t="s">
        <v>231</v>
      </c>
      <c r="C22" s="192"/>
    </row>
    <row r="23" spans="1:26" s="185" customFormat="1" x14ac:dyDescent="0.2">
      <c r="A23" s="190" t="s">
        <v>211</v>
      </c>
      <c r="B23" s="212">
        <v>45211</v>
      </c>
      <c r="C23" s="194"/>
    </row>
    <row r="24" spans="1:26" x14ac:dyDescent="0.2">
      <c r="A24" s="190" t="s">
        <v>212</v>
      </c>
      <c r="B24" s="213"/>
      <c r="C24" s="196"/>
    </row>
    <row r="25" spans="1:26" ht="8.25" customHeight="1" thickBot="1" x14ac:dyDescent="0.25">
      <c r="A25" s="221"/>
      <c r="B25" s="222"/>
      <c r="C25" s="223"/>
    </row>
    <row r="26" spans="1:26" ht="8.25" customHeight="1" x14ac:dyDescent="0.2">
      <c r="A26" s="224"/>
      <c r="B26" s="224"/>
      <c r="C26" s="224"/>
    </row>
    <row r="27" spans="1:26" ht="16.5" thickBot="1" x14ac:dyDescent="0.25">
      <c r="A27" s="222" t="s">
        <v>213</v>
      </c>
      <c r="B27" s="222"/>
      <c r="C27" s="222"/>
    </row>
    <row r="28" spans="1:26" ht="15.75" x14ac:dyDescent="0.2">
      <c r="A28" s="218" t="s">
        <v>214</v>
      </c>
      <c r="B28" s="219"/>
      <c r="C28" s="220"/>
    </row>
    <row r="29" spans="1:26" x14ac:dyDescent="0.2">
      <c r="A29" s="190" t="s">
        <v>210</v>
      </c>
      <c r="B29" s="197" t="s">
        <v>232</v>
      </c>
      <c r="C29" s="192"/>
    </row>
    <row r="30" spans="1:26" s="185" customFormat="1" x14ac:dyDescent="0.2">
      <c r="A30" s="190" t="s">
        <v>211</v>
      </c>
      <c r="B30" s="198">
        <v>45245</v>
      </c>
      <c r="C30" s="194"/>
    </row>
    <row r="31" spans="1:26" x14ac:dyDescent="0.2">
      <c r="A31" s="190" t="s">
        <v>212</v>
      </c>
      <c r="B31" s="195"/>
      <c r="C31" s="196"/>
    </row>
    <row r="32" spans="1:26" ht="8.25" customHeight="1" thickBot="1" x14ac:dyDescent="0.25">
      <c r="A32" s="221"/>
      <c r="B32" s="222"/>
      <c r="C32" s="223"/>
    </row>
    <row r="33" spans="1:3" ht="8.25" customHeight="1" thickBot="1" x14ac:dyDescent="0.25">
      <c r="A33" s="214"/>
      <c r="B33" s="214"/>
      <c r="C33" s="214"/>
    </row>
    <row r="34" spans="1:3" ht="15.75" customHeight="1" x14ac:dyDescent="0.2">
      <c r="A34" s="218" t="s">
        <v>215</v>
      </c>
      <c r="B34" s="219"/>
      <c r="C34" s="220"/>
    </row>
    <row r="35" spans="1:3" x14ac:dyDescent="0.2">
      <c r="A35" s="190" t="s">
        <v>210</v>
      </c>
      <c r="B35" s="197"/>
      <c r="C35" s="192"/>
    </row>
    <row r="36" spans="1:3" s="185" customFormat="1" x14ac:dyDescent="0.2">
      <c r="A36" s="190" t="s">
        <v>211</v>
      </c>
      <c r="B36" s="198"/>
      <c r="C36" s="194"/>
    </row>
    <row r="37" spans="1:3" x14ac:dyDescent="0.2">
      <c r="A37" s="190" t="s">
        <v>212</v>
      </c>
      <c r="B37" s="195"/>
      <c r="C37" s="196"/>
    </row>
    <row r="38" spans="1:3" ht="8.25" customHeight="1" thickBot="1" x14ac:dyDescent="0.25">
      <c r="A38" s="221"/>
      <c r="B38" s="222"/>
      <c r="C38" s="223"/>
    </row>
    <row r="39" spans="1:3" ht="8.25" customHeight="1" thickBot="1" x14ac:dyDescent="0.25">
      <c r="A39" s="214"/>
      <c r="B39" s="214"/>
      <c r="C39" s="214"/>
    </row>
    <row r="40" spans="1:3" ht="15.75" x14ac:dyDescent="0.2">
      <c r="A40" s="218" t="s">
        <v>216</v>
      </c>
      <c r="B40" s="219"/>
      <c r="C40" s="220"/>
    </row>
    <row r="41" spans="1:3" x14ac:dyDescent="0.2">
      <c r="A41" s="190" t="s">
        <v>210</v>
      </c>
      <c r="B41" s="197"/>
      <c r="C41" s="192"/>
    </row>
    <row r="42" spans="1:3" s="185" customFormat="1" x14ac:dyDescent="0.2">
      <c r="A42" s="190" t="s">
        <v>211</v>
      </c>
      <c r="B42" s="198"/>
      <c r="C42" s="194"/>
    </row>
    <row r="43" spans="1:3" x14ac:dyDescent="0.2">
      <c r="A43" s="190" t="s">
        <v>212</v>
      </c>
      <c r="B43" s="195"/>
      <c r="C43" s="196"/>
    </row>
    <row r="44" spans="1:3" ht="8.25" customHeight="1" thickBot="1" x14ac:dyDescent="0.25">
      <c r="A44" s="221"/>
      <c r="B44" s="222"/>
      <c r="C44" s="223"/>
    </row>
    <row r="45" spans="1:3" ht="8.25" customHeight="1" thickBot="1" x14ac:dyDescent="0.25">
      <c r="A45" s="214"/>
      <c r="B45" s="214"/>
      <c r="C45" s="214"/>
    </row>
    <row r="46" spans="1:3" ht="15.75" x14ac:dyDescent="0.2">
      <c r="A46" s="218" t="s">
        <v>217</v>
      </c>
      <c r="B46" s="219"/>
      <c r="C46" s="220"/>
    </row>
    <row r="47" spans="1:3" x14ac:dyDescent="0.2">
      <c r="A47" s="190" t="s">
        <v>210</v>
      </c>
      <c r="B47" s="197"/>
      <c r="C47" s="192"/>
    </row>
    <row r="48" spans="1:3" s="185" customFormat="1" x14ac:dyDescent="0.2">
      <c r="A48" s="190" t="s">
        <v>211</v>
      </c>
      <c r="B48" s="198"/>
      <c r="C48" s="194"/>
    </row>
    <row r="49" spans="1:3" x14ac:dyDescent="0.2">
      <c r="A49" s="190" t="s">
        <v>212</v>
      </c>
      <c r="B49" s="195"/>
      <c r="C49" s="196"/>
    </row>
    <row r="50" spans="1:3" ht="8.25" customHeight="1" thickBot="1" x14ac:dyDescent="0.25">
      <c r="A50" s="221"/>
      <c r="B50" s="222"/>
      <c r="C50" s="223"/>
    </row>
    <row r="51" spans="1:3" ht="8.25" customHeight="1" thickBot="1" x14ac:dyDescent="0.25">
      <c r="A51" s="214"/>
      <c r="B51" s="214"/>
      <c r="C51" s="214"/>
    </row>
    <row r="52" spans="1:3" ht="15.75" x14ac:dyDescent="0.2">
      <c r="A52" s="215" t="s">
        <v>218</v>
      </c>
      <c r="B52" s="216"/>
      <c r="C52" s="217"/>
    </row>
    <row r="53" spans="1:3" ht="13.5" thickBot="1" x14ac:dyDescent="0.25">
      <c r="A53" s="199" t="s">
        <v>219</v>
      </c>
      <c r="B53" s="200" t="s">
        <v>220</v>
      </c>
      <c r="C53" s="201" t="s">
        <v>221</v>
      </c>
    </row>
    <row r="54" spans="1:3" ht="76.5" x14ac:dyDescent="0.2">
      <c r="A54" s="94" t="s">
        <v>226</v>
      </c>
      <c r="B54" s="202" t="s">
        <v>227</v>
      </c>
      <c r="C54" s="203" t="s">
        <v>228</v>
      </c>
    </row>
    <row r="55" spans="1:3" ht="15" x14ac:dyDescent="0.2">
      <c r="A55" s="94"/>
      <c r="B55" s="205"/>
      <c r="C55" s="206"/>
    </row>
    <row r="56" spans="1:3" x14ac:dyDescent="0.2">
      <c r="A56" s="207"/>
      <c r="B56" s="208"/>
      <c r="C56" s="209"/>
    </row>
    <row r="57" spans="1:3" x14ac:dyDescent="0.2">
      <c r="A57" s="204"/>
      <c r="B57" s="205"/>
      <c r="C57" s="206"/>
    </row>
    <row r="58" spans="1:3" x14ac:dyDescent="0.2">
      <c r="A58" s="207"/>
      <c r="B58" s="208"/>
      <c r="C58" s="209"/>
    </row>
    <row r="59" spans="1:3" x14ac:dyDescent="0.2">
      <c r="A59" s="204"/>
      <c r="B59" s="205"/>
      <c r="C59" s="206"/>
    </row>
    <row r="60" spans="1:3" x14ac:dyDescent="0.2">
      <c r="A60" s="207"/>
      <c r="B60" s="208"/>
      <c r="C60" s="209"/>
    </row>
    <row r="61" spans="1:3" x14ac:dyDescent="0.2">
      <c r="A61" s="204"/>
      <c r="B61" s="205"/>
      <c r="C61" s="206"/>
    </row>
    <row r="62" spans="1:3" x14ac:dyDescent="0.2">
      <c r="A62" s="207"/>
      <c r="B62" s="208"/>
      <c r="C62" s="209"/>
    </row>
    <row r="63" spans="1:3" x14ac:dyDescent="0.2">
      <c r="A63" s="204"/>
      <c r="B63" s="205"/>
      <c r="C63" s="206"/>
    </row>
    <row r="64" spans="1:3" x14ac:dyDescent="0.2">
      <c r="A64" s="207"/>
      <c r="B64" s="208"/>
      <c r="C64" s="209"/>
    </row>
    <row r="65" spans="1:3" x14ac:dyDescent="0.2">
      <c r="A65" s="204"/>
      <c r="B65" s="205"/>
      <c r="C65" s="206"/>
    </row>
    <row r="66" spans="1:3" x14ac:dyDescent="0.2">
      <c r="A66" s="207"/>
      <c r="B66" s="208"/>
      <c r="C66" s="209"/>
    </row>
    <row r="67" spans="1:3" x14ac:dyDescent="0.2">
      <c r="A67" s="204"/>
      <c r="B67" s="205"/>
      <c r="C67" s="206"/>
    </row>
    <row r="68" spans="1:3" x14ac:dyDescent="0.2">
      <c r="A68" s="207"/>
      <c r="B68" s="208"/>
      <c r="C68" s="209"/>
    </row>
    <row r="69" spans="1:3" x14ac:dyDescent="0.2">
      <c r="A69" s="204"/>
      <c r="B69" s="205"/>
      <c r="C69" s="206"/>
    </row>
    <row r="70" spans="1:3" x14ac:dyDescent="0.2">
      <c r="A70" s="207"/>
      <c r="B70" s="208"/>
      <c r="C70" s="209"/>
    </row>
    <row r="71" spans="1:3" x14ac:dyDescent="0.2">
      <c r="A71" s="204"/>
      <c r="B71" s="205"/>
      <c r="C71" s="206"/>
    </row>
    <row r="72" spans="1:3" x14ac:dyDescent="0.2">
      <c r="A72" s="207"/>
      <c r="B72" s="208"/>
      <c r="C72" s="209"/>
    </row>
    <row r="73" spans="1:3" x14ac:dyDescent="0.2">
      <c r="A73" s="204"/>
      <c r="B73" s="205"/>
      <c r="C73" s="206"/>
    </row>
    <row r="74" spans="1:3" x14ac:dyDescent="0.2">
      <c r="A74" s="207"/>
      <c r="B74" s="208"/>
      <c r="C74" s="209"/>
    </row>
    <row r="75" spans="1:3" x14ac:dyDescent="0.2">
      <c r="A75" s="204"/>
      <c r="B75" s="205"/>
      <c r="C75" s="206"/>
    </row>
    <row r="76" spans="1:3" x14ac:dyDescent="0.2">
      <c r="A76" s="207"/>
      <c r="B76" s="208"/>
      <c r="C76" s="209"/>
    </row>
    <row r="77" spans="1:3" x14ac:dyDescent="0.2">
      <c r="A77" s="204"/>
      <c r="B77" s="205"/>
      <c r="C77" s="206"/>
    </row>
    <row r="78" spans="1:3" x14ac:dyDescent="0.2">
      <c r="A78" s="207"/>
      <c r="B78" s="208"/>
      <c r="C78" s="209"/>
    </row>
    <row r="79" spans="1:3" x14ac:dyDescent="0.2">
      <c r="A79" s="204"/>
      <c r="B79" s="205"/>
      <c r="C79" s="206"/>
    </row>
    <row r="80" spans="1:3" x14ac:dyDescent="0.2">
      <c r="A80" s="207"/>
      <c r="B80" s="208"/>
      <c r="C80" s="209"/>
    </row>
    <row r="81" spans="1:3" x14ac:dyDescent="0.2">
      <c r="A81" s="204"/>
      <c r="B81" s="205"/>
      <c r="C81" s="206"/>
    </row>
    <row r="82" spans="1:3" x14ac:dyDescent="0.2">
      <c r="A82" s="207"/>
      <c r="B82" s="208"/>
      <c r="C82" s="209"/>
    </row>
    <row r="83" spans="1:3" x14ac:dyDescent="0.2">
      <c r="A83" s="204"/>
      <c r="B83" s="205"/>
      <c r="C83" s="206"/>
    </row>
    <row r="84" spans="1:3" x14ac:dyDescent="0.2">
      <c r="A84" s="207"/>
      <c r="B84" s="208"/>
      <c r="C84" s="209"/>
    </row>
    <row r="85" spans="1:3" x14ac:dyDescent="0.2">
      <c r="A85" s="204"/>
      <c r="B85" s="205"/>
      <c r="C85" s="206"/>
    </row>
    <row r="86" spans="1:3" x14ac:dyDescent="0.2">
      <c r="A86" s="207"/>
      <c r="B86" s="208"/>
      <c r="C86" s="209"/>
    </row>
    <row r="87" spans="1:3" x14ac:dyDescent="0.2">
      <c r="A87" s="204"/>
      <c r="B87" s="205"/>
      <c r="C87" s="206"/>
    </row>
    <row r="88" spans="1:3" x14ac:dyDescent="0.2">
      <c r="A88" s="207"/>
      <c r="B88" s="208"/>
      <c r="C88" s="209"/>
    </row>
    <row r="89" spans="1:3" x14ac:dyDescent="0.2">
      <c r="A89" s="204"/>
      <c r="B89" s="205"/>
      <c r="C89" s="206"/>
    </row>
    <row r="90" spans="1:3" x14ac:dyDescent="0.2">
      <c r="A90" s="207"/>
      <c r="B90" s="208"/>
      <c r="C90" s="209"/>
    </row>
    <row r="91" spans="1:3" x14ac:dyDescent="0.2">
      <c r="A91" s="204"/>
      <c r="B91" s="205"/>
      <c r="C91" s="206"/>
    </row>
    <row r="92" spans="1:3" x14ac:dyDescent="0.2">
      <c r="A92" s="207"/>
      <c r="B92" s="208"/>
      <c r="C92" s="209"/>
    </row>
    <row r="93" spans="1:3" x14ac:dyDescent="0.2">
      <c r="A93" s="204"/>
      <c r="B93" s="205"/>
      <c r="C93" s="206"/>
    </row>
    <row r="94" spans="1:3" x14ac:dyDescent="0.2">
      <c r="A94" s="207"/>
      <c r="B94" s="208"/>
      <c r="C94" s="209"/>
    </row>
    <row r="95" spans="1:3" x14ac:dyDescent="0.2">
      <c r="A95" s="204"/>
      <c r="B95" s="205"/>
      <c r="C95" s="206"/>
    </row>
    <row r="96" spans="1:3" x14ac:dyDescent="0.2">
      <c r="A96" s="207"/>
      <c r="B96" s="208"/>
      <c r="C96" s="209"/>
    </row>
    <row r="97" spans="1:3" x14ac:dyDescent="0.2">
      <c r="A97" s="204"/>
      <c r="B97" s="205"/>
      <c r="C97" s="206"/>
    </row>
    <row r="98" spans="1:3" x14ac:dyDescent="0.2">
      <c r="A98" s="207"/>
      <c r="B98" s="208"/>
      <c r="C98" s="209"/>
    </row>
    <row r="99" spans="1:3" x14ac:dyDescent="0.2">
      <c r="A99" s="204"/>
      <c r="B99" s="205"/>
      <c r="C99" s="206"/>
    </row>
    <row r="100" spans="1:3" x14ac:dyDescent="0.2">
      <c r="A100" s="207"/>
      <c r="B100" s="208"/>
      <c r="C100" s="209"/>
    </row>
  </sheetData>
  <customSheetViews>
    <customSheetView guid="{323E30C1-9975-40AC-8534-D672094B3BA9}" scale="115" showGridLines="0" fitToPage="1" hiddenColumns="1" topLeftCell="A20">
      <selection activeCell="B30" sqref="B30"/>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1"/>
      <headerFooter>
        <oddHeader>&amp;L&amp;G&amp;R Page &amp;P / &amp;N</oddHeader>
      </headerFooter>
    </customSheetView>
    <customSheetView guid="{8607369B-1BA6-8649-AA2C-821F0498C80D}" scale="170" showGridLines="0" fitToPage="1" hiddenColumns="1" topLeftCell="A80">
      <selection activeCell="C54" sqref="C5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2"/>
      <headerFooter>
        <oddHeader>&amp;L&amp;G&amp;R Page &amp;P / &amp;N</oddHeader>
      </headerFooter>
    </customSheetView>
    <customSheetView guid="{C35ED69E-D36B-424A-AA3F-C6FBD52276B7}"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3"/>
      <headerFooter>
        <oddHeader>&amp;L&amp;G&amp;R Page &amp;P / &amp;N</oddHeader>
      </headerFooter>
    </customSheetView>
    <customSheetView guid="{EFAB9088-CECB-45CC-83B3-A627FD44A45C}" scale="115" showGridLines="0" fitToPage="1" hiddenColumns="1">
      <selection activeCell="B20" sqref="B20:B2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4"/>
      <headerFooter>
        <oddHeader>&amp;L&amp;G&amp;R Page &amp;P / &amp;N</oddHeader>
      </headerFooter>
    </customSheetView>
  </customSheetViews>
  <mergeCells count="32">
    <mergeCell ref="A12:C12"/>
    <mergeCell ref="A1:C1"/>
    <mergeCell ref="A2:C2"/>
    <mergeCell ref="A3:C3"/>
    <mergeCell ref="A4:C4"/>
    <mergeCell ref="A5:C5"/>
    <mergeCell ref="B6:C6"/>
    <mergeCell ref="B7:C7"/>
    <mergeCell ref="B8:C8"/>
    <mergeCell ref="B9:C9"/>
    <mergeCell ref="A10:C10"/>
    <mergeCell ref="A11:C11"/>
    <mergeCell ref="A38:C38"/>
    <mergeCell ref="A13:C13"/>
    <mergeCell ref="A17:C17"/>
    <mergeCell ref="A18:C18"/>
    <mergeCell ref="A19:C19"/>
    <mergeCell ref="A25:C25"/>
    <mergeCell ref="A26:C26"/>
    <mergeCell ref="A27:C27"/>
    <mergeCell ref="A28:C28"/>
    <mergeCell ref="A32:C32"/>
    <mergeCell ref="A33:C33"/>
    <mergeCell ref="A34:C34"/>
    <mergeCell ref="A51:C51"/>
    <mergeCell ref="A52:C52"/>
    <mergeCell ref="A39:C39"/>
    <mergeCell ref="A40:C40"/>
    <mergeCell ref="A44:C44"/>
    <mergeCell ref="A45:C45"/>
    <mergeCell ref="A46:C46"/>
    <mergeCell ref="A50:C50"/>
  </mergeCells>
  <conditionalFormatting sqref="B47:B48 B41:B42 B35:B36 B29:B30 B20:B23 B14:B16 A7:C7 A9:C9">
    <cfRule type="notContainsBlanks" dxfId="56" priority="1">
      <formula>LEN(TRIM(A7))&gt;0</formula>
    </cfRule>
  </conditionalFormatting>
  <dataValidations count="3">
    <dataValidation type="list" allowBlank="1" sqref="B20" xr:uid="{42E83FE9-63B9-47D0-9B11-CB7E81B6B253}">
      <formula1>$Z$1:$Z$17</formula1>
    </dataValidation>
    <dataValidation type="list" allowBlank="1" showInputMessage="1" sqref="B22 B29 B35 B41 B47" xr:uid="{A82DA036-0EF0-4C4A-9224-3422B1B133D0}">
      <formula1>"Favorable,Défavorable"</formula1>
    </dataValidation>
    <dataValidation type="date" allowBlank="1" sqref="B48 B42 B36 B30 B23 B16" xr:uid="{E78D598A-0CEF-485F-B84F-97F8CC754A4C}">
      <formula1>45160</formula1>
      <formula2>45215</formula2>
    </dataValidation>
  </dataValidations>
  <printOptions horizontalCentered="1"/>
  <pageMargins left="0.23622047244094491" right="0.23622047244094491" top="0.94488188976377963" bottom="0.74803149606299213" header="0.9055118110236221" footer="0.70866141732283472"/>
  <pageSetup paperSize="9" scale="80" fitToHeight="0" orientation="portrait" horizontalDpi="1200" verticalDpi="1200" r:id="rId5"/>
  <headerFooter>
    <oddHeader>&amp;L&amp;G&amp;R Page &amp;P / &amp;N</oddHeader>
  </headerFooter>
  <legacyDrawingHF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FBC93-77F7-4C2B-B3C2-315CEDD626D8}">
  <sheetPr codeName="Feuil1">
    <pageSetUpPr fitToPage="1"/>
  </sheetPr>
  <dimension ref="A1:BE82"/>
  <sheetViews>
    <sheetView showGridLines="0" topLeftCell="A10" zoomScale="90" zoomScaleNormal="90" zoomScaleSheetLayoutView="70" workbookViewId="0">
      <selection activeCell="G26" sqref="G26:G27"/>
    </sheetView>
  </sheetViews>
  <sheetFormatPr baseColWidth="10" defaultColWidth="8.42578125" defaultRowHeight="15" x14ac:dyDescent="0.2"/>
  <cols>
    <col min="1" max="1" width="1.42578125" style="15" customWidth="1"/>
    <col min="2" max="2" width="5.42578125" style="1" customWidth="1"/>
    <col min="3" max="3" width="1.42578125" style="1" customWidth="1"/>
    <col min="4" max="4" width="10.7109375" style="2" customWidth="1"/>
    <col min="5" max="5" width="12" style="3" bestFit="1" customWidth="1"/>
    <col min="6" max="6" width="10.7109375" style="3" customWidth="1"/>
    <col min="7" max="7" width="13.7109375" style="3" customWidth="1"/>
    <col min="8" max="8" width="11.7109375" style="3" customWidth="1"/>
    <col min="9" max="9" width="51.7109375" style="1" customWidth="1"/>
    <col min="10" max="11" width="5.7109375" style="3" customWidth="1"/>
    <col min="12" max="12" width="7.42578125" style="3" customWidth="1"/>
    <col min="13" max="13" width="5.7109375" style="3" customWidth="1"/>
    <col min="14" max="14" width="5" style="3" customWidth="1"/>
    <col min="15" max="15" width="22.28515625" style="1" customWidth="1"/>
    <col min="16" max="16" width="20.42578125" style="1" customWidth="1"/>
    <col min="17" max="17" width="24.7109375" style="2" customWidth="1"/>
    <col min="18" max="18" width="5.7109375" style="2" customWidth="1"/>
    <col min="19" max="21" width="45.7109375" style="1" customWidth="1"/>
    <col min="22" max="25" width="8.42578125" style="1"/>
    <col min="26" max="30" width="9.42578125" style="1" hidden="1" customWidth="1"/>
    <col min="31" max="31" width="9.42578125" style="1" customWidth="1"/>
    <col min="32" max="16384" width="8.42578125" style="1"/>
  </cols>
  <sheetData>
    <row r="1" spans="1:57" ht="15.75" customHeight="1" thickBot="1" x14ac:dyDescent="0.25">
      <c r="A1"/>
      <c r="B1"/>
      <c r="D1" s="1"/>
      <c r="E1"/>
      <c r="F1"/>
      <c r="G1"/>
      <c r="H1"/>
      <c r="I1"/>
      <c r="K1" s="134"/>
      <c r="L1" s="134"/>
      <c r="M1" s="134"/>
      <c r="N1"/>
      <c r="O1"/>
      <c r="P1"/>
      <c r="Q1"/>
      <c r="R1"/>
      <c r="S1"/>
      <c r="Z1" s="1" t="s">
        <v>40</v>
      </c>
    </row>
    <row r="2" spans="1:57" ht="21" customHeight="1" thickBot="1" x14ac:dyDescent="0.25">
      <c r="A2"/>
      <c r="B2"/>
      <c r="C2" s="244" t="s">
        <v>54</v>
      </c>
      <c r="D2" s="245"/>
      <c r="E2"/>
      <c r="F2"/>
      <c r="G2"/>
      <c r="H2"/>
      <c r="I2"/>
      <c r="K2" s="134"/>
      <c r="L2" s="134"/>
      <c r="M2" s="134"/>
      <c r="N2"/>
      <c r="O2"/>
      <c r="P2"/>
      <c r="Q2"/>
      <c r="R2"/>
      <c r="S2"/>
    </row>
    <row r="3" spans="1:57" ht="21" customHeight="1" thickBot="1" x14ac:dyDescent="0.25">
      <c r="A3"/>
      <c r="B3"/>
      <c r="C3" s="15"/>
      <c r="E3"/>
      <c r="F3"/>
      <c r="G3"/>
      <c r="H3"/>
      <c r="I3"/>
      <c r="K3" s="134"/>
      <c r="L3" s="134"/>
      <c r="M3" s="134"/>
      <c r="N3"/>
      <c r="O3" s="59" t="s">
        <v>46</v>
      </c>
      <c r="P3" s="60"/>
      <c r="Q3"/>
      <c r="R3"/>
      <c r="S3"/>
    </row>
    <row r="4" spans="1:57" s="6" customFormat="1" ht="30.75" customHeight="1" x14ac:dyDescent="0.2">
      <c r="A4"/>
      <c r="B4" s="246" t="s">
        <v>2</v>
      </c>
      <c r="C4" s="247"/>
      <c r="D4" s="247"/>
      <c r="E4" s="63" t="s">
        <v>3</v>
      </c>
      <c r="F4" s="254" t="s">
        <v>44</v>
      </c>
      <c r="G4" s="255"/>
      <c r="H4" s="255"/>
      <c r="I4" s="255"/>
      <c r="J4" s="255"/>
      <c r="K4" s="255"/>
      <c r="L4" s="255"/>
      <c r="M4" s="256"/>
      <c r="N4"/>
      <c r="O4" s="61" t="s">
        <v>6</v>
      </c>
      <c r="P4" s="139">
        <v>44981</v>
      </c>
      <c r="Q4"/>
      <c r="R4"/>
      <c r="S4"/>
    </row>
    <row r="5" spans="1:57" s="6" customFormat="1" ht="21.75" customHeight="1" thickBot="1" x14ac:dyDescent="0.25">
      <c r="A5"/>
      <c r="B5" s="248" t="s">
        <v>51</v>
      </c>
      <c r="C5" s="249"/>
      <c r="D5" s="250"/>
      <c r="E5" s="64">
        <v>301</v>
      </c>
      <c r="F5" s="257" t="s">
        <v>50</v>
      </c>
      <c r="G5" s="258"/>
      <c r="H5" s="258"/>
      <c r="I5" s="258"/>
      <c r="J5" s="258"/>
      <c r="K5" s="258"/>
      <c r="L5" s="258"/>
      <c r="M5" s="259"/>
      <c r="N5"/>
      <c r="O5" s="62" t="s">
        <v>7</v>
      </c>
      <c r="P5" s="140">
        <v>45014</v>
      </c>
      <c r="Q5"/>
      <c r="R5"/>
      <c r="S5"/>
      <c r="T5" s="22"/>
      <c r="U5" s="22"/>
      <c r="Z5" s="6" t="s">
        <v>37</v>
      </c>
    </row>
    <row r="6" spans="1:57" ht="4.1500000000000004" customHeight="1" thickBot="1" x14ac:dyDescent="0.25">
      <c r="A6"/>
      <c r="B6"/>
      <c r="C6" s="15"/>
      <c r="D6" s="15"/>
      <c r="F6" s="33"/>
      <c r="G6" s="34"/>
      <c r="H6" s="34"/>
      <c r="I6" s="33"/>
      <c r="L6" s="135"/>
      <c r="M6" s="18"/>
      <c r="N6"/>
      <c r="O6"/>
      <c r="P6"/>
      <c r="Q6"/>
      <c r="R6"/>
      <c r="S6"/>
      <c r="T6" s="21"/>
      <c r="U6" s="21"/>
    </row>
    <row r="7" spans="1:57" s="6" customFormat="1" ht="18" customHeight="1" x14ac:dyDescent="0.2">
      <c r="A7"/>
      <c r="B7" s="246" t="s">
        <v>4</v>
      </c>
      <c r="C7" s="247"/>
      <c r="D7" s="247"/>
      <c r="E7" s="63" t="s">
        <v>5</v>
      </c>
      <c r="F7" s="254" t="s">
        <v>36</v>
      </c>
      <c r="G7" s="255"/>
      <c r="H7" s="255"/>
      <c r="I7" s="255"/>
      <c r="J7" s="255"/>
      <c r="K7" s="255"/>
      <c r="L7" s="255"/>
      <c r="M7" s="256"/>
      <c r="N7"/>
      <c r="O7"/>
      <c r="P7"/>
      <c r="Q7"/>
      <c r="R7" s="39"/>
      <c r="S7" s="39"/>
      <c r="T7" s="22"/>
      <c r="U7" s="22"/>
    </row>
    <row r="8" spans="1:57" ht="31.5" customHeight="1" thickBot="1" x14ac:dyDescent="0.25">
      <c r="A8"/>
      <c r="B8" s="251" t="s">
        <v>49</v>
      </c>
      <c r="C8" s="252"/>
      <c r="D8" s="253"/>
      <c r="E8" s="65">
        <v>301</v>
      </c>
      <c r="F8" s="266" t="s">
        <v>50</v>
      </c>
      <c r="G8" s="267"/>
      <c r="H8" s="267"/>
      <c r="I8" s="267"/>
      <c r="J8" s="267"/>
      <c r="K8" s="267"/>
      <c r="L8" s="267"/>
      <c r="M8" s="268"/>
      <c r="N8"/>
      <c r="O8"/>
      <c r="P8"/>
      <c r="Q8"/>
      <c r="R8"/>
      <c r="S8"/>
      <c r="T8" s="21"/>
      <c r="U8" s="21"/>
      <c r="Z8" s="1" t="s">
        <v>38</v>
      </c>
    </row>
    <row r="9" spans="1:57" ht="4.1500000000000004" customHeight="1" thickBot="1" x14ac:dyDescent="0.25">
      <c r="A9"/>
      <c r="B9"/>
      <c r="D9" s="32"/>
      <c r="E9" s="32"/>
      <c r="F9" s="10"/>
      <c r="G9" s="10"/>
      <c r="H9" s="10"/>
      <c r="I9" s="10"/>
      <c r="J9" s="32"/>
      <c r="K9" s="32"/>
      <c r="L9" s="32"/>
      <c r="O9"/>
      <c r="P9"/>
      <c r="Q9"/>
      <c r="R9"/>
      <c r="S9"/>
      <c r="T9" s="21"/>
      <c r="U9" s="21"/>
    </row>
    <row r="10" spans="1:57" ht="31.5" customHeight="1" x14ac:dyDescent="0.2">
      <c r="A10"/>
      <c r="B10"/>
      <c r="C10" s="246" t="s">
        <v>31</v>
      </c>
      <c r="D10" s="247"/>
      <c r="E10" s="66" t="s">
        <v>14</v>
      </c>
      <c r="F10" s="1"/>
      <c r="G10" s="73" t="s">
        <v>18</v>
      </c>
      <c r="H10" s="74"/>
      <c r="I10" s="75"/>
      <c r="K10" s="262" t="s">
        <v>25</v>
      </c>
      <c r="L10" s="263"/>
      <c r="M10" s="263" t="s">
        <v>26</v>
      </c>
      <c r="N10" s="263"/>
      <c r="O10" s="68" t="s">
        <v>27</v>
      </c>
      <c r="P10" s="68" t="s">
        <v>28</v>
      </c>
      <c r="Q10" s="69" t="s">
        <v>45</v>
      </c>
      <c r="R10"/>
      <c r="S10"/>
      <c r="T10" s="21"/>
      <c r="U10" s="15"/>
    </row>
    <row r="11" spans="1:57" ht="27" customHeight="1" thickBot="1" x14ac:dyDescent="0.25">
      <c r="A11"/>
      <c r="B11"/>
      <c r="C11" s="260" t="s">
        <v>52</v>
      </c>
      <c r="D11" s="261"/>
      <c r="E11" s="67" t="s">
        <v>53</v>
      </c>
      <c r="F11" s="1"/>
      <c r="G11" s="76"/>
      <c r="H11" s="77"/>
      <c r="I11" s="78"/>
      <c r="K11" s="264"/>
      <c r="L11" s="265"/>
      <c r="M11" s="265"/>
      <c r="N11" s="265"/>
      <c r="O11" s="70"/>
      <c r="P11" s="71"/>
      <c r="Q11" s="72"/>
      <c r="R11"/>
      <c r="S11" s="19"/>
      <c r="T11" s="15"/>
      <c r="U11" s="15"/>
      <c r="Z11" s="1" t="s">
        <v>39</v>
      </c>
    </row>
    <row r="12" spans="1:57" ht="4.1500000000000004" customHeight="1" thickBot="1" x14ac:dyDescent="0.25">
      <c r="C12" s="15"/>
      <c r="D12"/>
      <c r="E12"/>
      <c r="F12"/>
      <c r="G12"/>
      <c r="H12"/>
      <c r="I12"/>
      <c r="J12" s="134"/>
      <c r="K12" s="134"/>
      <c r="L12" s="134"/>
      <c r="M12" s="134"/>
      <c r="O12"/>
      <c r="P12"/>
      <c r="Q12" s="20"/>
      <c r="R12" s="20"/>
      <c r="S12" s="19"/>
      <c r="T12" s="15"/>
      <c r="U12" s="15"/>
    </row>
    <row r="13" spans="1:57" s="6" customFormat="1" ht="72.75" customHeight="1" x14ac:dyDescent="0.2">
      <c r="A13"/>
      <c r="B13"/>
      <c r="C13" s="35"/>
      <c r="D13" s="48" t="s">
        <v>12</v>
      </c>
      <c r="E13" s="49" t="s">
        <v>13</v>
      </c>
      <c r="F13" s="49" t="s">
        <v>21</v>
      </c>
      <c r="G13" s="49" t="s">
        <v>8</v>
      </c>
      <c r="H13" s="49" t="s">
        <v>20</v>
      </c>
      <c r="I13" s="50" t="s">
        <v>9</v>
      </c>
      <c r="J13" s="51" t="s">
        <v>10</v>
      </c>
      <c r="K13" s="51" t="s">
        <v>11</v>
      </c>
      <c r="L13" s="51" t="s">
        <v>15</v>
      </c>
      <c r="M13" s="51" t="s">
        <v>19</v>
      </c>
      <c r="N13" s="121"/>
      <c r="O13" s="120" t="s">
        <v>17</v>
      </c>
      <c r="P13" s="52" t="s">
        <v>16</v>
      </c>
      <c r="Q13" s="105" t="s">
        <v>23</v>
      </c>
      <c r="R13" s="106" t="s">
        <v>32</v>
      </c>
      <c r="S13" s="55" t="s">
        <v>22</v>
      </c>
      <c r="T13" s="53" t="s">
        <v>29</v>
      </c>
      <c r="U13" s="54" t="s">
        <v>30</v>
      </c>
      <c r="Z13" s="6" t="s">
        <v>20</v>
      </c>
    </row>
    <row r="14" spans="1:57" s="11" customFormat="1" ht="16.5" x14ac:dyDescent="0.2">
      <c r="A14"/>
      <c r="B14"/>
      <c r="C14" s="23"/>
      <c r="D14" s="26"/>
      <c r="E14" s="83"/>
      <c r="F14" s="89"/>
      <c r="G14" s="24"/>
      <c r="H14" s="24"/>
      <c r="I14" s="25"/>
      <c r="J14" s="26"/>
      <c r="K14" s="26"/>
      <c r="L14" s="79"/>
      <c r="M14" s="79"/>
      <c r="N14" s="79"/>
      <c r="O14" s="79"/>
      <c r="P14" s="79"/>
      <c r="Q14" s="79"/>
      <c r="R14" s="85"/>
      <c r="S14" s="56"/>
      <c r="T14" s="80"/>
      <c r="U14" s="13"/>
      <c r="V14" s="12"/>
      <c r="W14" s="12"/>
      <c r="X14" s="12"/>
      <c r="Y14" s="12"/>
      <c r="Z14" s="12" t="s">
        <v>24</v>
      </c>
      <c r="AA14" s="12"/>
      <c r="AB14" s="12"/>
      <c r="AC14" s="12"/>
      <c r="AD14"/>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row>
    <row r="15" spans="1:57" s="16" customFormat="1" ht="16.5" x14ac:dyDescent="0.2">
      <c r="C15" s="31"/>
      <c r="D15" s="29"/>
      <c r="E15" s="84"/>
      <c r="F15" s="90"/>
      <c r="G15" s="27"/>
      <c r="H15" s="27"/>
      <c r="I15" s="28"/>
      <c r="J15" s="29"/>
      <c r="K15" s="29"/>
      <c r="L15" s="81"/>
      <c r="M15" s="81"/>
      <c r="N15" s="81"/>
      <c r="O15" s="87"/>
      <c r="P15" s="87"/>
      <c r="Q15" s="104"/>
      <c r="R15" s="86"/>
      <c r="S15" s="22"/>
      <c r="T15" s="82"/>
      <c r="U15" s="30"/>
    </row>
    <row r="16" spans="1:57" s="16" customFormat="1" ht="15.75" thickBot="1" x14ac:dyDescent="0.25">
      <c r="B16" s="122"/>
      <c r="C16" s="22"/>
      <c r="D16" s="29" t="s">
        <v>55</v>
      </c>
      <c r="E16" s="29"/>
      <c r="F16" s="29"/>
      <c r="G16" s="29" t="s">
        <v>56</v>
      </c>
      <c r="H16" s="29" t="s">
        <v>1</v>
      </c>
      <c r="I16" s="141" t="s">
        <v>132</v>
      </c>
      <c r="J16" s="29"/>
      <c r="K16" s="29"/>
      <c r="L16" s="29"/>
      <c r="M16" s="29"/>
      <c r="N16" s="29"/>
      <c r="O16" s="104"/>
      <c r="P16" s="104"/>
      <c r="Q16" s="123"/>
      <c r="R16" s="104"/>
      <c r="S16" s="22"/>
      <c r="T16" s="82"/>
      <c r="U16" s="30"/>
      <c r="Z16" s="16" t="s">
        <v>47</v>
      </c>
      <c r="AA16" s="16">
        <v>3</v>
      </c>
    </row>
    <row r="17" spans="1:30" s="6" customFormat="1" ht="27" customHeight="1" thickBot="1" x14ac:dyDescent="0.25">
      <c r="A17" s="16"/>
      <c r="B17" s="41" t="s">
        <v>42</v>
      </c>
      <c r="C17" s="9"/>
      <c r="D17" s="7" t="s">
        <v>58</v>
      </c>
      <c r="E17" s="142"/>
      <c r="F17" s="142"/>
      <c r="G17" s="7" t="s">
        <v>59</v>
      </c>
      <c r="H17" s="7" t="s">
        <v>57</v>
      </c>
      <c r="I17" s="143" t="s">
        <v>60</v>
      </c>
      <c r="J17" s="8"/>
      <c r="K17" s="8"/>
      <c r="L17" s="7"/>
      <c r="M17" s="7">
        <v>30</v>
      </c>
      <c r="N17" s="7"/>
      <c r="O17" s="88"/>
      <c r="P17" s="88"/>
      <c r="Q17" s="124"/>
      <c r="R17" s="88"/>
      <c r="S17" s="8"/>
      <c r="T17" s="8"/>
      <c r="U17" s="36"/>
      <c r="Z17" s="6" t="s">
        <v>48</v>
      </c>
      <c r="AA17" s="6">
        <v>3</v>
      </c>
    </row>
    <row r="18" spans="1:30" s="16" customFormat="1" ht="17.25" thickBot="1" x14ac:dyDescent="0.25">
      <c r="C18" s="31"/>
      <c r="D18" s="29"/>
      <c r="E18" s="29"/>
      <c r="F18" s="27"/>
      <c r="G18" s="27"/>
      <c r="H18" s="27"/>
      <c r="I18" s="28"/>
      <c r="J18" s="29"/>
      <c r="K18" s="29"/>
      <c r="L18" s="29"/>
      <c r="M18" s="29"/>
      <c r="N18" s="29"/>
      <c r="O18" s="87"/>
      <c r="P18" s="87"/>
      <c r="Q18" s="123"/>
      <c r="R18" s="87"/>
      <c r="S18" s="22"/>
      <c r="T18" s="82"/>
      <c r="U18" s="30"/>
    </row>
    <row r="19" spans="1:30" s="6" customFormat="1" ht="27" customHeight="1" thickBot="1" x14ac:dyDescent="0.25">
      <c r="A19" s="16"/>
      <c r="B19" s="41" t="s">
        <v>42</v>
      </c>
      <c r="C19" s="9"/>
      <c r="D19" s="160" t="s">
        <v>61</v>
      </c>
      <c r="E19" s="142"/>
      <c r="F19" s="142"/>
      <c r="G19" s="160" t="s">
        <v>62</v>
      </c>
      <c r="H19" s="7" t="s">
        <v>57</v>
      </c>
      <c r="I19" s="143" t="s">
        <v>63</v>
      </c>
      <c r="J19" s="8"/>
      <c r="K19" s="8"/>
      <c r="L19" s="7"/>
      <c r="M19" s="7">
        <v>30</v>
      </c>
      <c r="N19" s="7"/>
      <c r="O19" s="160"/>
      <c r="P19" s="160"/>
      <c r="Q19" s="160"/>
      <c r="R19" s="161"/>
      <c r="S19" s="8"/>
      <c r="T19" s="8"/>
      <c r="U19" s="36"/>
      <c r="Z19" s="6" t="s">
        <v>35</v>
      </c>
      <c r="AA19" s="6">
        <v>3</v>
      </c>
    </row>
    <row r="20" spans="1:30" s="14" customFormat="1" ht="7.15" customHeight="1" x14ac:dyDescent="0.2">
      <c r="B20" s="46"/>
      <c r="C20" s="97"/>
      <c r="D20" s="96"/>
      <c r="E20" s="47"/>
      <c r="F20" s="47"/>
      <c r="G20" s="47"/>
      <c r="H20" s="47"/>
      <c r="I20" s="95"/>
      <c r="J20" s="47"/>
      <c r="K20" s="47"/>
      <c r="L20" s="47"/>
      <c r="M20" s="47"/>
      <c r="N20" s="95"/>
      <c r="O20" s="162"/>
      <c r="P20" s="162"/>
      <c r="Q20" s="43"/>
      <c r="R20" s="149"/>
      <c r="S20" s="43"/>
      <c r="T20" s="43"/>
      <c r="U20" s="44"/>
    </row>
    <row r="21" spans="1:30" s="14" customFormat="1" ht="7.15" customHeight="1" x14ac:dyDescent="0.2">
      <c r="B21" s="42"/>
      <c r="C21" s="97"/>
      <c r="D21" s="96"/>
      <c r="E21" s="47"/>
      <c r="F21" s="47"/>
      <c r="G21" s="47"/>
      <c r="H21" s="47"/>
      <c r="I21" s="95"/>
      <c r="J21" s="47"/>
      <c r="K21" s="47"/>
      <c r="L21" s="47"/>
      <c r="M21" s="47"/>
      <c r="N21" s="95"/>
      <c r="O21" s="162"/>
      <c r="P21" s="162"/>
      <c r="Q21" s="43"/>
      <c r="R21" s="149"/>
      <c r="S21" s="43"/>
      <c r="T21" s="43"/>
      <c r="U21" s="44"/>
    </row>
    <row r="22" spans="1:30" x14ac:dyDescent="0.2">
      <c r="B22" s="177"/>
      <c r="C22" s="31"/>
      <c r="D22" s="182" t="s">
        <v>66</v>
      </c>
      <c r="E22" s="144"/>
      <c r="F22" s="144"/>
      <c r="G22" s="182" t="s">
        <v>64</v>
      </c>
      <c r="H22" s="26" t="s">
        <v>0</v>
      </c>
      <c r="I22" s="145" t="s">
        <v>65</v>
      </c>
      <c r="J22" s="144"/>
      <c r="K22" s="144"/>
      <c r="L22" s="144"/>
      <c r="M22" s="26">
        <v>12</v>
      </c>
      <c r="N22" s="26"/>
      <c r="O22" s="163"/>
      <c r="P22" s="163"/>
      <c r="Q22" s="5"/>
      <c r="R22" s="150"/>
      <c r="S22" s="5"/>
      <c r="T22" s="5"/>
      <c r="U22" s="37"/>
      <c r="Z22" s="1" t="s">
        <v>0</v>
      </c>
      <c r="AA22" s="1">
        <v>3</v>
      </c>
      <c r="AB22" s="1">
        <v>1</v>
      </c>
      <c r="AC22" s="14" t="s">
        <v>41</v>
      </c>
      <c r="AD22" s="1">
        <v>1</v>
      </c>
    </row>
    <row r="23" spans="1:30" x14ac:dyDescent="0.2">
      <c r="B23" s="177"/>
      <c r="C23" s="31"/>
      <c r="D23" s="91"/>
      <c r="E23" s="92"/>
      <c r="F23" s="92"/>
      <c r="G23" s="92"/>
      <c r="H23" s="92"/>
      <c r="I23" s="93"/>
      <c r="J23" s="92"/>
      <c r="K23" s="92"/>
      <c r="L23" s="92"/>
      <c r="M23" s="92"/>
      <c r="N23" s="93"/>
      <c r="O23" s="164"/>
      <c r="P23" s="164"/>
      <c r="Q23" s="4"/>
      <c r="R23" s="148"/>
      <c r="S23" s="4"/>
      <c r="T23" s="4"/>
      <c r="U23" s="38"/>
      <c r="AC23" s="14"/>
    </row>
    <row r="24" spans="1:30" x14ac:dyDescent="0.2">
      <c r="B24" s="177"/>
      <c r="C24" s="31"/>
      <c r="D24" s="91"/>
      <c r="E24" s="183" t="s">
        <v>67</v>
      </c>
      <c r="F24" s="184" t="s">
        <v>69</v>
      </c>
      <c r="G24" s="94" t="s">
        <v>68</v>
      </c>
      <c r="H24" s="94" t="s">
        <v>70</v>
      </c>
      <c r="I24" s="146" t="s">
        <v>71</v>
      </c>
      <c r="J24" s="94"/>
      <c r="K24" s="94">
        <v>6</v>
      </c>
      <c r="L24" s="94"/>
      <c r="M24" s="94"/>
      <c r="N24" s="93"/>
      <c r="O24" s="158"/>
      <c r="P24" s="178"/>
      <c r="Q24" s="165" t="str">
        <f t="shared" ref="Q24:Q31" si="0">IF(G24&lt;&gt;"",G24&amp;"E1/"&amp;G24&amp;"X1","")</f>
        <v>53LIAA01E1/53LIAA01X1</v>
      </c>
      <c r="R24" s="147">
        <v>27</v>
      </c>
      <c r="S24" s="107"/>
      <c r="T24" s="108"/>
      <c r="U24" s="109"/>
      <c r="Z24" s="1" t="s">
        <v>34</v>
      </c>
      <c r="AA24" s="1">
        <v>3</v>
      </c>
      <c r="AB24" s="1">
        <v>1</v>
      </c>
      <c r="AC24" s="1">
        <v>1</v>
      </c>
      <c r="AD24" s="1">
        <v>1</v>
      </c>
    </row>
    <row r="25" spans="1:30" x14ac:dyDescent="0.2">
      <c r="B25" s="177"/>
      <c r="C25" s="31"/>
      <c r="D25" s="91"/>
      <c r="E25" s="183" t="s">
        <v>67</v>
      </c>
      <c r="F25" s="184" t="s">
        <v>69</v>
      </c>
      <c r="G25" s="94" t="s">
        <v>72</v>
      </c>
      <c r="H25" s="94" t="s">
        <v>73</v>
      </c>
      <c r="I25" s="146" t="s">
        <v>71</v>
      </c>
      <c r="J25" s="94"/>
      <c r="K25" s="94">
        <v>15</v>
      </c>
      <c r="L25" s="94"/>
      <c r="M25" s="94"/>
      <c r="N25" s="93"/>
      <c r="O25" s="158"/>
      <c r="P25" s="178"/>
      <c r="Q25" s="165" t="str">
        <f t="shared" ref="Q25:Q30" si="1">IF(G25&lt;&gt;"",G25&amp;"E1/"&amp;G25&amp;"X1","")</f>
        <v>53LIAA02E1/53LIAA02X1</v>
      </c>
      <c r="R25" s="147">
        <v>27</v>
      </c>
      <c r="S25" s="107"/>
      <c r="T25" s="108"/>
      <c r="U25" s="109"/>
      <c r="Z25" s="1" t="s">
        <v>34</v>
      </c>
      <c r="AA25" s="1">
        <v>3</v>
      </c>
      <c r="AB25" s="1">
        <v>1</v>
      </c>
      <c r="AC25" s="1">
        <v>2</v>
      </c>
      <c r="AD25" s="1">
        <v>1</v>
      </c>
    </row>
    <row r="26" spans="1:30" x14ac:dyDescent="0.2">
      <c r="B26" s="177"/>
      <c r="C26" s="31"/>
      <c r="D26" s="91"/>
      <c r="E26" s="183" t="s">
        <v>67</v>
      </c>
      <c r="F26" s="184" t="s">
        <v>69</v>
      </c>
      <c r="G26" s="94" t="s">
        <v>74</v>
      </c>
      <c r="H26" s="94" t="s">
        <v>70</v>
      </c>
      <c r="I26" s="210" t="s">
        <v>75</v>
      </c>
      <c r="J26" s="94"/>
      <c r="K26" s="94">
        <v>6</v>
      </c>
      <c r="L26" s="94"/>
      <c r="M26" s="94"/>
      <c r="N26" s="93"/>
      <c r="O26" s="158"/>
      <c r="P26" s="178"/>
      <c r="Q26" s="165" t="str">
        <f t="shared" si="1"/>
        <v>53LIAA03E1/53LIAA03X1</v>
      </c>
      <c r="R26" s="147">
        <v>27</v>
      </c>
      <c r="S26" s="107"/>
      <c r="T26" s="108"/>
      <c r="U26" s="109"/>
      <c r="Z26" s="1" t="s">
        <v>34</v>
      </c>
      <c r="AA26" s="1">
        <v>3</v>
      </c>
      <c r="AB26" s="1">
        <v>1</v>
      </c>
      <c r="AC26" s="1">
        <v>2</v>
      </c>
      <c r="AD26" s="1">
        <v>1</v>
      </c>
    </row>
    <row r="27" spans="1:30" x14ac:dyDescent="0.2">
      <c r="B27" s="177"/>
      <c r="C27" s="31"/>
      <c r="D27" s="91"/>
      <c r="E27" s="183" t="s">
        <v>67</v>
      </c>
      <c r="F27" s="184" t="s">
        <v>69</v>
      </c>
      <c r="G27" s="94" t="s">
        <v>76</v>
      </c>
      <c r="H27" s="94" t="s">
        <v>73</v>
      </c>
      <c r="I27" s="210" t="s">
        <v>75</v>
      </c>
      <c r="J27" s="94"/>
      <c r="K27" s="94">
        <v>15</v>
      </c>
      <c r="L27" s="94"/>
      <c r="M27" s="94"/>
      <c r="N27" s="93"/>
      <c r="O27" s="158"/>
      <c r="P27" s="178"/>
      <c r="Q27" s="165" t="str">
        <f t="shared" si="1"/>
        <v>53LIAA04E1/53LIAA04X1</v>
      </c>
      <c r="R27" s="147">
        <v>27</v>
      </c>
      <c r="S27" s="107"/>
      <c r="T27" s="108"/>
      <c r="U27" s="109"/>
      <c r="Z27" s="1" t="s">
        <v>34</v>
      </c>
      <c r="AA27" s="1">
        <v>3</v>
      </c>
      <c r="AB27" s="1">
        <v>1</v>
      </c>
      <c r="AC27" s="1">
        <v>2</v>
      </c>
      <c r="AD27" s="1">
        <v>1</v>
      </c>
    </row>
    <row r="28" spans="1:30" x14ac:dyDescent="0.2">
      <c r="B28" s="177"/>
      <c r="C28" s="31"/>
      <c r="D28" s="91"/>
      <c r="E28" s="183" t="s">
        <v>67</v>
      </c>
      <c r="F28" s="184" t="s">
        <v>69</v>
      </c>
      <c r="G28" s="94" t="s">
        <v>77</v>
      </c>
      <c r="H28" s="94" t="s">
        <v>70</v>
      </c>
      <c r="I28" s="146" t="s">
        <v>78</v>
      </c>
      <c r="J28" s="94"/>
      <c r="K28" s="94">
        <v>6</v>
      </c>
      <c r="L28" s="94"/>
      <c r="M28" s="94"/>
      <c r="N28" s="93"/>
      <c r="O28" s="158"/>
      <c r="P28" s="178"/>
      <c r="Q28" s="165" t="str">
        <f t="shared" si="1"/>
        <v>53LIAA05E1/53LIAA05X1</v>
      </c>
      <c r="R28" s="147">
        <v>27</v>
      </c>
      <c r="S28" s="107"/>
      <c r="T28" s="108"/>
      <c r="U28" s="109"/>
      <c r="Z28" s="1" t="s">
        <v>34</v>
      </c>
      <c r="AA28" s="1">
        <v>3</v>
      </c>
      <c r="AB28" s="1">
        <v>1</v>
      </c>
      <c r="AC28" s="1">
        <v>2</v>
      </c>
      <c r="AD28" s="1">
        <v>1</v>
      </c>
    </row>
    <row r="29" spans="1:30" x14ac:dyDescent="0.2">
      <c r="B29" s="177"/>
      <c r="C29" s="31"/>
      <c r="D29" s="91"/>
      <c r="E29" s="183" t="s">
        <v>67</v>
      </c>
      <c r="F29" s="184" t="s">
        <v>69</v>
      </c>
      <c r="G29" s="94" t="s">
        <v>79</v>
      </c>
      <c r="H29" s="94" t="s">
        <v>73</v>
      </c>
      <c r="I29" s="146" t="s">
        <v>78</v>
      </c>
      <c r="J29" s="94"/>
      <c r="K29" s="94">
        <v>15</v>
      </c>
      <c r="L29" s="94"/>
      <c r="M29" s="94"/>
      <c r="N29" s="93"/>
      <c r="O29" s="158"/>
      <c r="P29" s="178"/>
      <c r="Q29" s="165" t="str">
        <f t="shared" si="1"/>
        <v>53LIAA06E1/53LIAA06X1</v>
      </c>
      <c r="R29" s="147">
        <v>27</v>
      </c>
      <c r="S29" s="107"/>
      <c r="T29" s="108"/>
      <c r="U29" s="109"/>
      <c r="Z29" s="1" t="s">
        <v>34</v>
      </c>
      <c r="AA29" s="1">
        <v>3</v>
      </c>
      <c r="AB29" s="1">
        <v>1</v>
      </c>
      <c r="AC29" s="1">
        <v>2</v>
      </c>
      <c r="AD29" s="1">
        <v>1</v>
      </c>
    </row>
    <row r="30" spans="1:30" ht="15" customHeight="1" x14ac:dyDescent="0.2">
      <c r="B30" s="177"/>
      <c r="C30" s="31"/>
      <c r="D30" s="91"/>
      <c r="E30" s="183" t="s">
        <v>67</v>
      </c>
      <c r="F30" s="184" t="s">
        <v>69</v>
      </c>
      <c r="G30" s="94" t="s">
        <v>80</v>
      </c>
      <c r="H30" s="94" t="s">
        <v>70</v>
      </c>
      <c r="I30" s="146" t="s">
        <v>81</v>
      </c>
      <c r="J30" s="94"/>
      <c r="K30" s="94">
        <v>6</v>
      </c>
      <c r="L30" s="94"/>
      <c r="M30" s="94"/>
      <c r="N30" s="93"/>
      <c r="O30" s="158"/>
      <c r="P30" s="178"/>
      <c r="Q30" s="165" t="str">
        <f t="shared" si="1"/>
        <v>53LIAA07E1/53LIAA07X1</v>
      </c>
      <c r="R30" s="147">
        <v>27</v>
      </c>
      <c r="S30" s="107"/>
      <c r="T30" s="108"/>
      <c r="U30" s="109"/>
      <c r="Z30" s="1" t="s">
        <v>34</v>
      </c>
      <c r="AA30" s="1">
        <v>3</v>
      </c>
      <c r="AB30" s="1">
        <v>1</v>
      </c>
      <c r="AC30" s="1">
        <v>2</v>
      </c>
      <c r="AD30" s="1">
        <v>1</v>
      </c>
    </row>
    <row r="31" spans="1:30" ht="15" customHeight="1" x14ac:dyDescent="0.2">
      <c r="B31" s="177"/>
      <c r="C31" s="31"/>
      <c r="D31" s="91"/>
      <c r="E31" s="183" t="s">
        <v>67</v>
      </c>
      <c r="F31" s="184" t="s">
        <v>69</v>
      </c>
      <c r="G31" s="94" t="s">
        <v>82</v>
      </c>
      <c r="H31" s="94" t="s">
        <v>73</v>
      </c>
      <c r="I31" s="146" t="s">
        <v>81</v>
      </c>
      <c r="J31" s="94"/>
      <c r="K31" s="94">
        <v>15</v>
      </c>
      <c r="L31" s="94"/>
      <c r="M31" s="94"/>
      <c r="N31" s="93"/>
      <c r="O31" s="158"/>
      <c r="P31" s="178"/>
      <c r="Q31" s="165" t="str">
        <f t="shared" si="0"/>
        <v>53LIAA08E1/53LIAA08X1</v>
      </c>
      <c r="R31" s="147">
        <v>27</v>
      </c>
      <c r="S31" s="107"/>
      <c r="T31" s="108"/>
      <c r="U31" s="109"/>
      <c r="Z31" s="1" t="s">
        <v>34</v>
      </c>
      <c r="AA31" s="1">
        <v>3</v>
      </c>
      <c r="AB31" s="1">
        <v>1</v>
      </c>
      <c r="AC31" s="1">
        <v>2</v>
      </c>
      <c r="AD31" s="1">
        <v>1</v>
      </c>
    </row>
    <row r="32" spans="1:30" x14ac:dyDescent="0.2">
      <c r="B32" s="177"/>
      <c r="C32" s="31"/>
      <c r="D32" s="91"/>
      <c r="E32" s="92"/>
      <c r="F32" s="92"/>
      <c r="G32" s="92"/>
      <c r="H32" s="92"/>
      <c r="I32" s="93"/>
      <c r="J32" s="92"/>
      <c r="K32" s="92"/>
      <c r="L32" s="92"/>
      <c r="M32" s="92"/>
      <c r="N32" s="93"/>
      <c r="O32" s="166"/>
      <c r="P32" s="164"/>
      <c r="Q32" s="4"/>
      <c r="R32" s="148"/>
      <c r="S32" s="110"/>
      <c r="T32" s="110"/>
      <c r="U32" s="111"/>
    </row>
    <row r="33" spans="2:30" s="14" customFormat="1" ht="7.15" customHeight="1" x14ac:dyDescent="0.2">
      <c r="B33" s="42"/>
      <c r="C33" s="97"/>
      <c r="D33" s="96"/>
      <c r="E33" s="47"/>
      <c r="F33" s="47"/>
      <c r="G33" s="47"/>
      <c r="H33" s="47"/>
      <c r="I33" s="95"/>
      <c r="J33" s="47"/>
      <c r="K33" s="47"/>
      <c r="L33" s="47"/>
      <c r="M33" s="47"/>
      <c r="N33" s="95"/>
      <c r="O33" s="167"/>
      <c r="P33" s="162"/>
      <c r="Q33" s="43"/>
      <c r="R33" s="149"/>
      <c r="S33" s="112"/>
      <c r="T33" s="112"/>
      <c r="U33" s="113"/>
    </row>
    <row r="34" spans="2:30" x14ac:dyDescent="0.2">
      <c r="B34" s="177"/>
      <c r="C34" s="31"/>
      <c r="D34" s="182" t="s">
        <v>85</v>
      </c>
      <c r="E34" s="144"/>
      <c r="F34" s="144"/>
      <c r="G34" s="182" t="s">
        <v>83</v>
      </c>
      <c r="H34" s="26" t="s">
        <v>0</v>
      </c>
      <c r="I34" s="145" t="s">
        <v>84</v>
      </c>
      <c r="J34" s="144"/>
      <c r="K34" s="144"/>
      <c r="L34" s="144"/>
      <c r="M34" s="26">
        <v>9</v>
      </c>
      <c r="N34" s="26"/>
      <c r="O34" s="168"/>
      <c r="P34" s="163"/>
      <c r="Q34" s="5"/>
      <c r="R34" s="150"/>
      <c r="S34" s="114"/>
      <c r="T34" s="114"/>
      <c r="U34" s="115"/>
      <c r="Z34" s="1" t="s">
        <v>0</v>
      </c>
      <c r="AA34" s="1">
        <v>3</v>
      </c>
      <c r="AB34" s="1">
        <v>2</v>
      </c>
      <c r="AC34" s="14" t="s">
        <v>41</v>
      </c>
      <c r="AD34" s="1">
        <v>2</v>
      </c>
    </row>
    <row r="35" spans="2:30" x14ac:dyDescent="0.2">
      <c r="B35" s="177"/>
      <c r="C35" s="31"/>
      <c r="D35" s="91"/>
      <c r="E35" s="92"/>
      <c r="F35" s="92"/>
      <c r="G35" s="92"/>
      <c r="H35" s="92"/>
      <c r="I35" s="93"/>
      <c r="J35" s="92"/>
      <c r="K35" s="92"/>
      <c r="L35" s="92"/>
      <c r="M35" s="92"/>
      <c r="N35" s="93"/>
      <c r="O35" s="166"/>
      <c r="P35" s="164"/>
      <c r="Q35" s="4"/>
      <c r="R35" s="148"/>
      <c r="S35" s="110"/>
      <c r="T35" s="110"/>
      <c r="U35" s="111"/>
      <c r="AC35" s="14"/>
    </row>
    <row r="36" spans="2:30" x14ac:dyDescent="0.2">
      <c r="B36" s="177"/>
      <c r="C36" s="31"/>
      <c r="D36" s="91"/>
      <c r="E36" s="183" t="s">
        <v>67</v>
      </c>
      <c r="F36" s="184" t="s">
        <v>69</v>
      </c>
      <c r="G36" s="94" t="s">
        <v>86</v>
      </c>
      <c r="H36" s="94" t="s">
        <v>70</v>
      </c>
      <c r="I36" s="146" t="s">
        <v>87</v>
      </c>
      <c r="J36" s="94"/>
      <c r="K36" s="94">
        <v>6</v>
      </c>
      <c r="L36" s="94"/>
      <c r="M36" s="94"/>
      <c r="N36" s="93"/>
      <c r="O36" s="158"/>
      <c r="P36" s="178"/>
      <c r="Q36" s="165" t="str">
        <f t="shared" ref="Q36:Q41" si="2">IF(G36&lt;&gt;"",G36&amp;"E1/"&amp;G36&amp;"X1","")</f>
        <v>53LIAB01E1/53LIAB01X1</v>
      </c>
      <c r="R36" s="147">
        <v>27</v>
      </c>
      <c r="S36" s="107"/>
      <c r="T36" s="108"/>
      <c r="U36" s="109"/>
      <c r="Z36" s="1" t="s">
        <v>34</v>
      </c>
      <c r="AA36" s="1">
        <v>3</v>
      </c>
      <c r="AB36" s="1">
        <v>2</v>
      </c>
      <c r="AC36" s="1">
        <v>1</v>
      </c>
      <c r="AD36" s="1">
        <v>2</v>
      </c>
    </row>
    <row r="37" spans="2:30" x14ac:dyDescent="0.2">
      <c r="B37" s="177"/>
      <c r="C37" s="31"/>
      <c r="D37" s="91"/>
      <c r="E37" s="183" t="s">
        <v>67</v>
      </c>
      <c r="F37" s="184" t="s">
        <v>69</v>
      </c>
      <c r="G37" s="94" t="s">
        <v>88</v>
      </c>
      <c r="H37" s="94" t="s">
        <v>73</v>
      </c>
      <c r="I37" s="146" t="s">
        <v>87</v>
      </c>
      <c r="J37" s="94"/>
      <c r="K37" s="94">
        <v>15</v>
      </c>
      <c r="L37" s="94"/>
      <c r="M37" s="94"/>
      <c r="N37" s="93"/>
      <c r="O37" s="158"/>
      <c r="P37" s="178"/>
      <c r="Q37" s="165" t="str">
        <f t="shared" ref="Q37:Q40" si="3">IF(G37&lt;&gt;"",G37&amp;"E1/"&amp;G37&amp;"X1","")</f>
        <v>53LIAB02E1/53LIAB02X1</v>
      </c>
      <c r="R37" s="147">
        <v>27</v>
      </c>
      <c r="S37" s="107"/>
      <c r="T37" s="108"/>
      <c r="U37" s="109"/>
      <c r="Z37" s="1" t="s">
        <v>34</v>
      </c>
      <c r="AA37" s="1">
        <v>3</v>
      </c>
      <c r="AB37" s="1">
        <v>2</v>
      </c>
      <c r="AC37" s="1">
        <v>2</v>
      </c>
      <c r="AD37" s="1">
        <v>2</v>
      </c>
    </row>
    <row r="38" spans="2:30" x14ac:dyDescent="0.2">
      <c r="B38" s="177"/>
      <c r="C38" s="31"/>
      <c r="D38" s="91"/>
      <c r="E38" s="183" t="s">
        <v>67</v>
      </c>
      <c r="F38" s="184" t="s">
        <v>69</v>
      </c>
      <c r="G38" s="94" t="s">
        <v>89</v>
      </c>
      <c r="H38" s="94" t="s">
        <v>70</v>
      </c>
      <c r="I38" s="146" t="s">
        <v>90</v>
      </c>
      <c r="J38" s="94"/>
      <c r="K38" s="94">
        <v>6</v>
      </c>
      <c r="L38" s="94"/>
      <c r="M38" s="94"/>
      <c r="N38" s="93"/>
      <c r="O38" s="158"/>
      <c r="P38" s="178"/>
      <c r="Q38" s="165" t="str">
        <f t="shared" si="3"/>
        <v>53LIAB03E1/53LIAB03X1</v>
      </c>
      <c r="R38" s="147">
        <v>27</v>
      </c>
      <c r="S38" s="107"/>
      <c r="T38" s="108"/>
      <c r="U38" s="109"/>
      <c r="Z38" s="1" t="s">
        <v>34</v>
      </c>
      <c r="AA38" s="1">
        <v>3</v>
      </c>
      <c r="AB38" s="1">
        <v>2</v>
      </c>
      <c r="AC38" s="1">
        <v>2</v>
      </c>
      <c r="AD38" s="1">
        <v>2</v>
      </c>
    </row>
    <row r="39" spans="2:30" x14ac:dyDescent="0.2">
      <c r="B39" s="177"/>
      <c r="C39" s="31"/>
      <c r="D39" s="91"/>
      <c r="E39" s="183" t="s">
        <v>67</v>
      </c>
      <c r="F39" s="184" t="s">
        <v>69</v>
      </c>
      <c r="G39" s="94" t="s">
        <v>91</v>
      </c>
      <c r="H39" s="94" t="s">
        <v>73</v>
      </c>
      <c r="I39" s="146" t="s">
        <v>90</v>
      </c>
      <c r="J39" s="94"/>
      <c r="K39" s="94">
        <v>15</v>
      </c>
      <c r="L39" s="94"/>
      <c r="M39" s="94"/>
      <c r="N39" s="93"/>
      <c r="O39" s="158"/>
      <c r="P39" s="178"/>
      <c r="Q39" s="165" t="str">
        <f t="shared" si="3"/>
        <v>53LIAB04E1/53LIAB04X1</v>
      </c>
      <c r="R39" s="147">
        <v>27</v>
      </c>
      <c r="S39" s="107"/>
      <c r="T39" s="108"/>
      <c r="U39" s="109"/>
      <c r="Z39" s="1" t="s">
        <v>34</v>
      </c>
      <c r="AA39" s="1">
        <v>3</v>
      </c>
      <c r="AB39" s="1">
        <v>2</v>
      </c>
      <c r="AC39" s="1">
        <v>2</v>
      </c>
      <c r="AD39" s="1">
        <v>2</v>
      </c>
    </row>
    <row r="40" spans="2:30" x14ac:dyDescent="0.2">
      <c r="B40" s="177"/>
      <c r="C40" s="31"/>
      <c r="D40" s="91"/>
      <c r="E40" s="183" t="s">
        <v>67</v>
      </c>
      <c r="F40" s="184" t="s">
        <v>69</v>
      </c>
      <c r="G40" s="94" t="s">
        <v>92</v>
      </c>
      <c r="H40" s="94" t="s">
        <v>70</v>
      </c>
      <c r="I40" s="146" t="s">
        <v>93</v>
      </c>
      <c r="J40" s="94"/>
      <c r="K40" s="94">
        <v>6</v>
      </c>
      <c r="L40" s="94"/>
      <c r="M40" s="94"/>
      <c r="N40" s="93"/>
      <c r="O40" s="158"/>
      <c r="P40" s="178"/>
      <c r="Q40" s="165" t="str">
        <f t="shared" si="3"/>
        <v>53LIAB05E1/53LIAB05X1</v>
      </c>
      <c r="R40" s="147">
        <v>27</v>
      </c>
      <c r="S40" s="107"/>
      <c r="T40" s="108"/>
      <c r="U40" s="109"/>
      <c r="Z40" s="1" t="s">
        <v>34</v>
      </c>
      <c r="AA40" s="1">
        <v>3</v>
      </c>
      <c r="AB40" s="1">
        <v>2</v>
      </c>
      <c r="AC40" s="1">
        <v>2</v>
      </c>
      <c r="AD40" s="1">
        <v>2</v>
      </c>
    </row>
    <row r="41" spans="2:30" x14ac:dyDescent="0.2">
      <c r="B41" s="177"/>
      <c r="C41" s="31"/>
      <c r="D41" s="91"/>
      <c r="E41" s="183" t="s">
        <v>67</v>
      </c>
      <c r="F41" s="184" t="s">
        <v>69</v>
      </c>
      <c r="G41" s="94" t="s">
        <v>94</v>
      </c>
      <c r="H41" s="94" t="s">
        <v>73</v>
      </c>
      <c r="I41" s="146" t="s">
        <v>93</v>
      </c>
      <c r="J41" s="94"/>
      <c r="K41" s="94">
        <v>15</v>
      </c>
      <c r="L41" s="94"/>
      <c r="M41" s="94"/>
      <c r="N41" s="93"/>
      <c r="O41" s="158"/>
      <c r="P41" s="178"/>
      <c r="Q41" s="165" t="str">
        <f t="shared" si="2"/>
        <v>53LIAB06E1/53LIAB06X1</v>
      </c>
      <c r="R41" s="147">
        <v>27</v>
      </c>
      <c r="S41" s="107"/>
      <c r="T41" s="108"/>
      <c r="U41" s="109"/>
      <c r="Z41" s="1" t="s">
        <v>34</v>
      </c>
      <c r="AA41" s="1">
        <v>3</v>
      </c>
      <c r="AB41" s="1">
        <v>2</v>
      </c>
      <c r="AC41" s="1">
        <v>2</v>
      </c>
      <c r="AD41" s="1">
        <v>2</v>
      </c>
    </row>
    <row r="42" spans="2:30" x14ac:dyDescent="0.2">
      <c r="B42" s="177"/>
      <c r="C42" s="31"/>
      <c r="D42" s="91"/>
      <c r="E42" s="92"/>
      <c r="F42" s="92"/>
      <c r="G42" s="92"/>
      <c r="H42" s="92"/>
      <c r="I42" s="93"/>
      <c r="J42" s="92"/>
      <c r="K42" s="92"/>
      <c r="L42" s="92"/>
      <c r="M42" s="92"/>
      <c r="N42" s="93"/>
      <c r="O42" s="166"/>
      <c r="P42" s="164"/>
      <c r="Q42" s="4"/>
      <c r="R42" s="148"/>
      <c r="S42" s="110"/>
      <c r="T42" s="110"/>
      <c r="U42" s="111"/>
    </row>
    <row r="43" spans="2:30" s="14" customFormat="1" ht="7.15" customHeight="1" x14ac:dyDescent="0.2">
      <c r="B43" s="42"/>
      <c r="C43" s="97"/>
      <c r="D43" s="96"/>
      <c r="E43" s="47"/>
      <c r="F43" s="47"/>
      <c r="G43" s="47"/>
      <c r="H43" s="47"/>
      <c r="I43" s="95"/>
      <c r="J43" s="47"/>
      <c r="K43" s="47"/>
      <c r="L43" s="47"/>
      <c r="M43" s="47"/>
      <c r="N43" s="95"/>
      <c r="O43" s="167"/>
      <c r="P43" s="162"/>
      <c r="Q43" s="43"/>
      <c r="R43" s="149"/>
      <c r="S43" s="112"/>
      <c r="T43" s="112"/>
      <c r="U43" s="113"/>
    </row>
    <row r="44" spans="2:30" x14ac:dyDescent="0.2">
      <c r="B44" s="177"/>
      <c r="C44" s="31"/>
      <c r="D44" s="182" t="s">
        <v>97</v>
      </c>
      <c r="E44" s="144"/>
      <c r="F44" s="144"/>
      <c r="G44" s="182" t="s">
        <v>95</v>
      </c>
      <c r="H44" s="26" t="s">
        <v>0</v>
      </c>
      <c r="I44" s="145" t="s">
        <v>96</v>
      </c>
      <c r="J44" s="144"/>
      <c r="K44" s="144"/>
      <c r="L44" s="144"/>
      <c r="M44" s="26">
        <v>9</v>
      </c>
      <c r="N44" s="26"/>
      <c r="O44" s="168"/>
      <c r="P44" s="163"/>
      <c r="Q44" s="5"/>
      <c r="R44" s="150"/>
      <c r="S44" s="114"/>
      <c r="T44" s="114"/>
      <c r="U44" s="115"/>
      <c r="Z44" s="1" t="s">
        <v>0</v>
      </c>
      <c r="AA44" s="1">
        <v>3</v>
      </c>
      <c r="AB44" s="1">
        <v>3</v>
      </c>
      <c r="AC44" s="14" t="s">
        <v>41</v>
      </c>
      <c r="AD44" s="1">
        <v>3</v>
      </c>
    </row>
    <row r="45" spans="2:30" x14ac:dyDescent="0.2">
      <c r="B45" s="177"/>
      <c r="C45" s="31"/>
      <c r="D45" s="91"/>
      <c r="E45" s="92"/>
      <c r="F45" s="92"/>
      <c r="G45" s="92"/>
      <c r="H45" s="92"/>
      <c r="I45" s="93"/>
      <c r="J45" s="92"/>
      <c r="K45" s="92"/>
      <c r="L45" s="92"/>
      <c r="M45" s="92"/>
      <c r="N45" s="93"/>
      <c r="O45" s="166"/>
      <c r="P45" s="164"/>
      <c r="Q45" s="4"/>
      <c r="R45" s="148"/>
      <c r="S45" s="110"/>
      <c r="T45" s="110"/>
      <c r="U45" s="111"/>
      <c r="AC45" s="14"/>
    </row>
    <row r="46" spans="2:30" x14ac:dyDescent="0.2">
      <c r="B46" s="177"/>
      <c r="C46" s="31"/>
      <c r="D46" s="91"/>
      <c r="E46" s="183" t="s">
        <v>67</v>
      </c>
      <c r="F46" s="184" t="s">
        <v>69</v>
      </c>
      <c r="G46" s="94" t="s">
        <v>98</v>
      </c>
      <c r="H46" s="94" t="s">
        <v>70</v>
      </c>
      <c r="I46" s="146" t="s">
        <v>99</v>
      </c>
      <c r="J46" s="94"/>
      <c r="K46" s="94">
        <v>6</v>
      </c>
      <c r="L46" s="94"/>
      <c r="M46" s="94"/>
      <c r="N46" s="93"/>
      <c r="O46" s="158"/>
      <c r="P46" s="178"/>
      <c r="Q46" s="165" t="str">
        <f t="shared" ref="Q46:Q51" si="4">IF(G46&lt;&gt;"",G46&amp;"E1/"&amp;G46&amp;"X1","")</f>
        <v>53LIAC01E1/53LIAC01X1</v>
      </c>
      <c r="R46" s="147">
        <v>27</v>
      </c>
      <c r="S46" s="107"/>
      <c r="T46" s="108"/>
      <c r="U46" s="109"/>
      <c r="Z46" s="1" t="s">
        <v>34</v>
      </c>
      <c r="AA46" s="1">
        <v>3</v>
      </c>
      <c r="AB46" s="1">
        <v>3</v>
      </c>
      <c r="AC46" s="1">
        <v>1</v>
      </c>
      <c r="AD46" s="1">
        <v>3</v>
      </c>
    </row>
    <row r="47" spans="2:30" x14ac:dyDescent="0.2">
      <c r="B47" s="177"/>
      <c r="C47" s="31"/>
      <c r="D47" s="91"/>
      <c r="E47" s="183" t="s">
        <v>67</v>
      </c>
      <c r="F47" s="184" t="s">
        <v>69</v>
      </c>
      <c r="G47" s="94" t="s">
        <v>100</v>
      </c>
      <c r="H47" s="94" t="s">
        <v>73</v>
      </c>
      <c r="I47" s="146" t="s">
        <v>99</v>
      </c>
      <c r="J47" s="94"/>
      <c r="K47" s="94">
        <v>15</v>
      </c>
      <c r="L47" s="94"/>
      <c r="M47" s="94"/>
      <c r="N47" s="93"/>
      <c r="O47" s="158"/>
      <c r="P47" s="178"/>
      <c r="Q47" s="165" t="str">
        <f t="shared" ref="Q47:Q50" si="5">IF(G47&lt;&gt;"",G47&amp;"E1/"&amp;G47&amp;"X1","")</f>
        <v>53LIAC02E1/53LIAC02X1</v>
      </c>
      <c r="R47" s="147">
        <v>27</v>
      </c>
      <c r="S47" s="107"/>
      <c r="T47" s="108"/>
      <c r="U47" s="109"/>
      <c r="Z47" s="1" t="s">
        <v>34</v>
      </c>
      <c r="AA47" s="1">
        <v>3</v>
      </c>
      <c r="AB47" s="1">
        <v>3</v>
      </c>
      <c r="AC47" s="1">
        <v>2</v>
      </c>
      <c r="AD47" s="1">
        <v>3</v>
      </c>
    </row>
    <row r="48" spans="2:30" x14ac:dyDescent="0.2">
      <c r="B48" s="177"/>
      <c r="C48" s="31"/>
      <c r="D48" s="91"/>
      <c r="E48" s="183" t="s">
        <v>67</v>
      </c>
      <c r="F48" s="184" t="s">
        <v>69</v>
      </c>
      <c r="G48" s="94" t="s">
        <v>101</v>
      </c>
      <c r="H48" s="94" t="s">
        <v>70</v>
      </c>
      <c r="I48" s="146" t="s">
        <v>102</v>
      </c>
      <c r="J48" s="94"/>
      <c r="K48" s="94">
        <v>6</v>
      </c>
      <c r="L48" s="94"/>
      <c r="M48" s="94"/>
      <c r="N48" s="93"/>
      <c r="O48" s="158"/>
      <c r="P48" s="178"/>
      <c r="Q48" s="165" t="str">
        <f t="shared" si="5"/>
        <v>53LIAC03E1/53LIAC03X1</v>
      </c>
      <c r="R48" s="147">
        <v>27</v>
      </c>
      <c r="S48" s="107"/>
      <c r="T48" s="108"/>
      <c r="U48" s="109"/>
      <c r="Z48" s="1" t="s">
        <v>34</v>
      </c>
      <c r="AA48" s="1">
        <v>3</v>
      </c>
      <c r="AB48" s="1">
        <v>3</v>
      </c>
      <c r="AC48" s="1">
        <v>2</v>
      </c>
      <c r="AD48" s="1">
        <v>3</v>
      </c>
    </row>
    <row r="49" spans="1:30" x14ac:dyDescent="0.2">
      <c r="B49" s="177"/>
      <c r="C49" s="31"/>
      <c r="D49" s="91"/>
      <c r="E49" s="183" t="s">
        <v>67</v>
      </c>
      <c r="F49" s="184" t="s">
        <v>69</v>
      </c>
      <c r="G49" s="94" t="s">
        <v>103</v>
      </c>
      <c r="H49" s="94" t="s">
        <v>73</v>
      </c>
      <c r="I49" s="146" t="s">
        <v>102</v>
      </c>
      <c r="J49" s="94"/>
      <c r="K49" s="94">
        <v>15</v>
      </c>
      <c r="L49" s="94"/>
      <c r="M49" s="94"/>
      <c r="N49" s="93"/>
      <c r="O49" s="158"/>
      <c r="P49" s="178"/>
      <c r="Q49" s="165" t="str">
        <f t="shared" si="5"/>
        <v>53LIAC04E1/53LIAC04X1</v>
      </c>
      <c r="R49" s="147">
        <v>27</v>
      </c>
      <c r="S49" s="107"/>
      <c r="T49" s="108"/>
      <c r="U49" s="109"/>
      <c r="Z49" s="1" t="s">
        <v>34</v>
      </c>
      <c r="AA49" s="1">
        <v>3</v>
      </c>
      <c r="AB49" s="1">
        <v>3</v>
      </c>
      <c r="AC49" s="1">
        <v>2</v>
      </c>
      <c r="AD49" s="1">
        <v>3</v>
      </c>
    </row>
    <row r="50" spans="1:30" x14ac:dyDescent="0.2">
      <c r="B50" s="177"/>
      <c r="C50" s="31"/>
      <c r="D50" s="91"/>
      <c r="E50" s="183" t="s">
        <v>67</v>
      </c>
      <c r="F50" s="184" t="s">
        <v>69</v>
      </c>
      <c r="G50" s="94" t="s">
        <v>104</v>
      </c>
      <c r="H50" s="94" t="s">
        <v>70</v>
      </c>
      <c r="I50" s="146" t="s">
        <v>105</v>
      </c>
      <c r="J50" s="94"/>
      <c r="K50" s="94">
        <v>6</v>
      </c>
      <c r="L50" s="94"/>
      <c r="M50" s="94"/>
      <c r="N50" s="93"/>
      <c r="O50" s="158"/>
      <c r="P50" s="178"/>
      <c r="Q50" s="165" t="str">
        <f t="shared" si="5"/>
        <v>53LIAC05E1/53LIAC05X1</v>
      </c>
      <c r="R50" s="147">
        <v>27</v>
      </c>
      <c r="S50" s="107"/>
      <c r="T50" s="108"/>
      <c r="U50" s="109"/>
      <c r="Z50" s="1" t="s">
        <v>34</v>
      </c>
      <c r="AA50" s="1">
        <v>3</v>
      </c>
      <c r="AB50" s="1">
        <v>3</v>
      </c>
      <c r="AC50" s="1">
        <v>2</v>
      </c>
      <c r="AD50" s="1">
        <v>3</v>
      </c>
    </row>
    <row r="51" spans="1:30" x14ac:dyDescent="0.2">
      <c r="B51" s="177"/>
      <c r="C51" s="31"/>
      <c r="D51" s="91"/>
      <c r="E51" s="183" t="s">
        <v>67</v>
      </c>
      <c r="F51" s="184" t="s">
        <v>69</v>
      </c>
      <c r="G51" s="94" t="s">
        <v>106</v>
      </c>
      <c r="H51" s="94" t="s">
        <v>73</v>
      </c>
      <c r="I51" s="146" t="s">
        <v>105</v>
      </c>
      <c r="J51" s="94"/>
      <c r="K51" s="94">
        <v>15</v>
      </c>
      <c r="L51" s="94"/>
      <c r="M51" s="94"/>
      <c r="N51" s="93"/>
      <c r="O51" s="158"/>
      <c r="P51" s="178"/>
      <c r="Q51" s="165" t="str">
        <f t="shared" si="4"/>
        <v>53LIAC06E1/53LIAC06X1</v>
      </c>
      <c r="R51" s="147">
        <v>27</v>
      </c>
      <c r="S51" s="107"/>
      <c r="T51" s="108"/>
      <c r="U51" s="109"/>
      <c r="Z51" s="1" t="s">
        <v>34</v>
      </c>
      <c r="AA51" s="1">
        <v>3</v>
      </c>
      <c r="AB51" s="1">
        <v>3</v>
      </c>
      <c r="AC51" s="1">
        <v>2</v>
      </c>
      <c r="AD51" s="1">
        <v>3</v>
      </c>
    </row>
    <row r="52" spans="1:30" x14ac:dyDescent="0.2">
      <c r="B52" s="177"/>
      <c r="C52" s="31"/>
      <c r="D52" s="91"/>
      <c r="E52" s="92"/>
      <c r="F52" s="92"/>
      <c r="G52" s="92"/>
      <c r="H52" s="92"/>
      <c r="I52" s="93"/>
      <c r="J52" s="92"/>
      <c r="K52" s="92"/>
      <c r="L52" s="92"/>
      <c r="M52" s="92"/>
      <c r="N52" s="93"/>
      <c r="O52" s="166"/>
      <c r="P52" s="164"/>
      <c r="Q52" s="4"/>
      <c r="R52" s="148"/>
      <c r="S52" s="110"/>
      <c r="T52" s="110"/>
      <c r="U52" s="111"/>
    </row>
    <row r="53" spans="1:30" ht="7.15" customHeight="1" thickBot="1" x14ac:dyDescent="0.25">
      <c r="B53" s="177"/>
      <c r="C53" s="98"/>
      <c r="D53" s="99"/>
      <c r="E53" s="100"/>
      <c r="F53" s="100"/>
      <c r="G53" s="100"/>
      <c r="H53" s="100"/>
      <c r="I53" s="101"/>
      <c r="J53" s="100"/>
      <c r="K53" s="100"/>
      <c r="L53" s="100"/>
      <c r="M53" s="100"/>
      <c r="N53" s="101"/>
      <c r="O53" s="169"/>
      <c r="P53" s="170"/>
      <c r="Q53" s="102"/>
      <c r="R53" s="179"/>
      <c r="S53" s="116"/>
      <c r="T53" s="116"/>
      <c r="U53" s="117"/>
    </row>
    <row r="54" spans="1:30" s="14" customFormat="1" ht="15.75" thickBot="1" x14ac:dyDescent="0.25">
      <c r="A54" s="42"/>
      <c r="B54" s="45"/>
      <c r="C54" s="95"/>
      <c r="D54" s="96"/>
      <c r="E54" s="47"/>
      <c r="F54" s="47"/>
      <c r="G54" s="47"/>
      <c r="H54" s="47"/>
      <c r="I54" s="95"/>
      <c r="J54" s="47"/>
      <c r="K54" s="47"/>
      <c r="L54" s="47"/>
      <c r="M54" s="47"/>
      <c r="N54" s="95"/>
      <c r="O54" s="167"/>
      <c r="P54" s="162"/>
      <c r="Q54" s="43"/>
      <c r="R54" s="162"/>
      <c r="S54" s="112"/>
      <c r="T54" s="112"/>
      <c r="U54" s="112"/>
      <c r="V54" s="42"/>
      <c r="AC54" s="1"/>
    </row>
    <row r="55" spans="1:30" s="14" customFormat="1" ht="17.25" customHeight="1" thickBot="1" x14ac:dyDescent="0.25">
      <c r="A55" s="42"/>
      <c r="B55" s="43"/>
      <c r="C55" s="125"/>
      <c r="D55" s="151" t="s">
        <v>109</v>
      </c>
      <c r="E55" s="152"/>
      <c r="F55" s="152"/>
      <c r="G55" s="151" t="s">
        <v>110</v>
      </c>
      <c r="H55" s="153" t="s">
        <v>1</v>
      </c>
      <c r="I55" s="154" t="s">
        <v>131</v>
      </c>
      <c r="J55" s="152"/>
      <c r="K55" s="152"/>
      <c r="L55" s="152"/>
      <c r="M55" s="152"/>
      <c r="N55" s="126"/>
      <c r="O55" s="127"/>
      <c r="P55" s="128"/>
      <c r="Q55" s="129"/>
      <c r="R55" s="128"/>
      <c r="S55" s="130"/>
      <c r="T55" s="130"/>
      <c r="U55" s="131"/>
      <c r="V55" s="42"/>
      <c r="Z55" s="14" t="s">
        <v>47</v>
      </c>
      <c r="AA55" s="14">
        <v>4</v>
      </c>
      <c r="AC55" s="1"/>
    </row>
    <row r="56" spans="1:30" s="6" customFormat="1" ht="27" customHeight="1" thickBot="1" x14ac:dyDescent="0.25">
      <c r="A56" s="16"/>
      <c r="B56" s="41" t="s">
        <v>43</v>
      </c>
      <c r="C56" s="9"/>
      <c r="D56" s="7" t="s">
        <v>111</v>
      </c>
      <c r="E56" s="142"/>
      <c r="F56" s="142"/>
      <c r="G56" s="7" t="s">
        <v>112</v>
      </c>
      <c r="H56" s="7" t="s">
        <v>57</v>
      </c>
      <c r="I56" s="143" t="s">
        <v>113</v>
      </c>
      <c r="J56" s="8"/>
      <c r="K56" s="8"/>
      <c r="L56" s="7"/>
      <c r="M56" s="7">
        <v>30</v>
      </c>
      <c r="N56" s="7"/>
      <c r="O56" s="171"/>
      <c r="P56" s="160"/>
      <c r="Q56" s="36"/>
      <c r="R56" s="160"/>
      <c r="S56" s="132"/>
      <c r="T56" s="132"/>
      <c r="U56" s="133"/>
      <c r="Z56" s="6" t="s">
        <v>48</v>
      </c>
      <c r="AA56" s="6">
        <v>4</v>
      </c>
      <c r="AC56" s="1"/>
    </row>
    <row r="57" spans="1:30" s="14" customFormat="1" ht="15.75" thickBot="1" x14ac:dyDescent="0.25">
      <c r="A57" s="42"/>
      <c r="B57" s="43"/>
      <c r="C57" s="97"/>
      <c r="D57" s="96"/>
      <c r="E57" s="47"/>
      <c r="F57" s="47"/>
      <c r="G57" s="47"/>
      <c r="H57" s="47"/>
      <c r="I57" s="95"/>
      <c r="J57" s="47"/>
      <c r="K57" s="47"/>
      <c r="L57" s="47"/>
      <c r="M57" s="47"/>
      <c r="N57" s="95"/>
      <c r="O57" s="167"/>
      <c r="P57" s="162"/>
      <c r="Q57" s="44"/>
      <c r="R57" s="162"/>
      <c r="S57" s="112"/>
      <c r="T57" s="112"/>
      <c r="U57" s="113"/>
      <c r="V57" s="42"/>
      <c r="AC57" s="1"/>
    </row>
    <row r="58" spans="1:30" s="6" customFormat="1" ht="27" customHeight="1" thickBot="1" x14ac:dyDescent="0.25">
      <c r="A58" s="16"/>
      <c r="B58" s="41" t="s">
        <v>43</v>
      </c>
      <c r="C58" s="57"/>
      <c r="D58" s="173" t="s">
        <v>114</v>
      </c>
      <c r="E58" s="155"/>
      <c r="F58" s="155"/>
      <c r="G58" s="173" t="s">
        <v>115</v>
      </c>
      <c r="H58" s="58" t="s">
        <v>57</v>
      </c>
      <c r="I58" s="156" t="s">
        <v>116</v>
      </c>
      <c r="J58" s="157"/>
      <c r="K58" s="157"/>
      <c r="L58" s="58"/>
      <c r="M58" s="58">
        <v>30</v>
      </c>
      <c r="N58" s="58"/>
      <c r="O58" s="172"/>
      <c r="P58" s="173"/>
      <c r="Q58" s="157"/>
      <c r="R58" s="174"/>
      <c r="S58" s="118"/>
      <c r="T58" s="118"/>
      <c r="U58" s="119"/>
      <c r="Z58" s="6" t="s">
        <v>35</v>
      </c>
      <c r="AA58" s="6">
        <v>4</v>
      </c>
      <c r="AC58" s="1"/>
    </row>
    <row r="59" spans="1:30" s="14" customFormat="1" ht="7.15" customHeight="1" x14ac:dyDescent="0.2">
      <c r="B59" s="46"/>
      <c r="C59" s="97"/>
      <c r="D59" s="96"/>
      <c r="E59" s="47"/>
      <c r="F59" s="47"/>
      <c r="G59" s="47"/>
      <c r="H59" s="47"/>
      <c r="I59" s="95"/>
      <c r="J59" s="47"/>
      <c r="K59" s="47"/>
      <c r="L59" s="47"/>
      <c r="M59" s="47"/>
      <c r="N59" s="95"/>
      <c r="O59" s="167"/>
      <c r="P59" s="162"/>
      <c r="Q59" s="43"/>
      <c r="R59" s="149"/>
      <c r="S59" s="112"/>
      <c r="T59" s="112"/>
      <c r="U59" s="113"/>
    </row>
    <row r="60" spans="1:30" s="14" customFormat="1" ht="7.15" customHeight="1" x14ac:dyDescent="0.2">
      <c r="B60" s="42"/>
      <c r="C60" s="97"/>
      <c r="D60" s="96"/>
      <c r="E60" s="47"/>
      <c r="F60" s="47"/>
      <c r="G60" s="47"/>
      <c r="H60" s="47"/>
      <c r="I60" s="95"/>
      <c r="J60" s="47"/>
      <c r="K60" s="47"/>
      <c r="L60" s="47"/>
      <c r="M60" s="47"/>
      <c r="N60" s="95"/>
      <c r="O60" s="167"/>
      <c r="P60" s="162"/>
      <c r="Q60" s="43"/>
      <c r="R60" s="149"/>
      <c r="S60" s="112"/>
      <c r="T60" s="112"/>
      <c r="U60" s="113"/>
    </row>
    <row r="61" spans="1:30" x14ac:dyDescent="0.2">
      <c r="B61" s="177"/>
      <c r="C61" s="31"/>
      <c r="D61" s="182" t="s">
        <v>158</v>
      </c>
      <c r="E61" s="144"/>
      <c r="F61" s="144"/>
      <c r="G61" s="182" t="s">
        <v>117</v>
      </c>
      <c r="H61" s="26" t="s">
        <v>0</v>
      </c>
      <c r="I61" s="145" t="s">
        <v>118</v>
      </c>
      <c r="J61" s="144"/>
      <c r="K61" s="144"/>
      <c r="L61" s="144"/>
      <c r="M61" s="26">
        <v>15</v>
      </c>
      <c r="N61" s="26"/>
      <c r="O61" s="163"/>
      <c r="P61" s="163"/>
      <c r="Q61" s="5"/>
      <c r="R61" s="150"/>
      <c r="S61" s="114"/>
      <c r="T61" s="114"/>
      <c r="U61" s="115"/>
      <c r="Z61" s="1" t="s">
        <v>0</v>
      </c>
      <c r="AA61" s="1">
        <v>4</v>
      </c>
      <c r="AB61" s="1">
        <v>1</v>
      </c>
      <c r="AC61" s="14" t="s">
        <v>41</v>
      </c>
      <c r="AD61" s="1">
        <v>1</v>
      </c>
    </row>
    <row r="62" spans="1:30" x14ac:dyDescent="0.2">
      <c r="B62" s="177"/>
      <c r="C62" s="31"/>
      <c r="D62" s="91"/>
      <c r="E62" s="92"/>
      <c r="F62" s="92"/>
      <c r="G62" s="92"/>
      <c r="H62" s="92"/>
      <c r="I62" s="93"/>
      <c r="J62" s="92"/>
      <c r="K62" s="92"/>
      <c r="L62" s="92"/>
      <c r="M62" s="92"/>
      <c r="N62" s="93"/>
      <c r="O62" s="164"/>
      <c r="P62" s="164"/>
      <c r="Q62" s="4"/>
      <c r="R62" s="148"/>
      <c r="S62" s="110"/>
      <c r="T62" s="110"/>
      <c r="U62" s="111"/>
      <c r="AC62" s="14"/>
    </row>
    <row r="63" spans="1:30" x14ac:dyDescent="0.2">
      <c r="B63" s="177"/>
      <c r="C63" s="31"/>
      <c r="D63" s="91" t="s">
        <v>145</v>
      </c>
      <c r="E63" s="91"/>
      <c r="F63" s="91"/>
      <c r="G63" s="91" t="s">
        <v>141</v>
      </c>
      <c r="H63" s="91" t="s">
        <v>1</v>
      </c>
      <c r="I63" s="180" t="s">
        <v>160</v>
      </c>
      <c r="J63" s="92"/>
      <c r="K63" s="92"/>
      <c r="L63" s="92"/>
      <c r="M63" s="92"/>
      <c r="N63" s="93"/>
      <c r="O63" s="166"/>
      <c r="P63" s="164"/>
      <c r="Q63" s="4"/>
      <c r="R63" s="148"/>
      <c r="S63" s="110"/>
      <c r="T63" s="110"/>
      <c r="U63" s="111"/>
      <c r="AC63" s="14"/>
    </row>
    <row r="64" spans="1:30" x14ac:dyDescent="0.2">
      <c r="B64" s="177"/>
      <c r="C64" s="31"/>
      <c r="D64" s="91" t="s">
        <v>146</v>
      </c>
      <c r="E64" s="91"/>
      <c r="F64" s="91"/>
      <c r="G64" s="91" t="s">
        <v>142</v>
      </c>
      <c r="H64" s="91" t="s">
        <v>1</v>
      </c>
      <c r="I64" s="180" t="s">
        <v>156</v>
      </c>
      <c r="J64" s="92"/>
      <c r="K64" s="92"/>
      <c r="L64" s="92"/>
      <c r="M64" s="92"/>
      <c r="N64" s="93"/>
      <c r="O64" s="166"/>
      <c r="P64" s="164"/>
      <c r="Q64" s="4"/>
      <c r="R64" s="148"/>
      <c r="S64" s="110"/>
      <c r="T64" s="110"/>
      <c r="U64" s="111"/>
      <c r="AC64" s="14"/>
    </row>
    <row r="65" spans="1:30" x14ac:dyDescent="0.2">
      <c r="B65" s="177"/>
      <c r="C65" s="31"/>
      <c r="D65" s="91"/>
      <c r="E65" s="183" t="s">
        <v>67</v>
      </c>
      <c r="F65" s="184" t="s">
        <v>69</v>
      </c>
      <c r="G65" s="94" t="s">
        <v>119</v>
      </c>
      <c r="H65" s="94" t="s">
        <v>73</v>
      </c>
      <c r="I65" s="146" t="s">
        <v>120</v>
      </c>
      <c r="J65" s="94"/>
      <c r="K65" s="94">
        <v>40</v>
      </c>
      <c r="L65" s="94"/>
      <c r="M65" s="94"/>
      <c r="N65" s="93"/>
      <c r="O65" s="158"/>
      <c r="P65" s="178"/>
      <c r="Q65" s="165" t="str">
        <f t="shared" ref="Q65:Q69" si="6">IF(G65&lt;&gt;"",G65&amp;"E1/"&amp;G65&amp;"X1","")</f>
        <v>54LIAA01E1/54LIAA01X1</v>
      </c>
      <c r="R65" s="147">
        <v>27</v>
      </c>
      <c r="S65" s="107"/>
      <c r="T65" s="108"/>
      <c r="U65" s="109"/>
      <c r="Z65" s="1" t="s">
        <v>34</v>
      </c>
      <c r="AA65" s="1">
        <v>4</v>
      </c>
      <c r="AB65" s="1">
        <v>1</v>
      </c>
      <c r="AC65" s="1">
        <v>1</v>
      </c>
      <c r="AD65" s="1">
        <v>1</v>
      </c>
    </row>
    <row r="66" spans="1:30" x14ac:dyDescent="0.2">
      <c r="B66" s="177"/>
      <c r="C66" s="31"/>
      <c r="D66" s="91"/>
      <c r="E66" s="183" t="s">
        <v>67</v>
      </c>
      <c r="F66" s="184" t="s">
        <v>69</v>
      </c>
      <c r="G66" s="94" t="s">
        <v>121</v>
      </c>
      <c r="H66" s="94" t="s">
        <v>73</v>
      </c>
      <c r="I66" s="146" t="s">
        <v>122</v>
      </c>
      <c r="J66" s="94"/>
      <c r="K66" s="94">
        <v>21</v>
      </c>
      <c r="L66" s="94"/>
      <c r="M66" s="94"/>
      <c r="N66" s="93"/>
      <c r="O66" s="158"/>
      <c r="P66" s="178"/>
      <c r="Q66" s="165" t="str">
        <f t="shared" ref="Q66:Q67" si="7">IF(G66&lt;&gt;"",G66&amp;"E1/"&amp;G66&amp;"X1","")</f>
        <v>54LIAA02E1/54LIAA02X1</v>
      </c>
      <c r="R66" s="147">
        <v>27</v>
      </c>
      <c r="S66" s="107"/>
      <c r="T66" s="108"/>
      <c r="U66" s="109"/>
      <c r="Z66" s="1" t="s">
        <v>34</v>
      </c>
      <c r="AA66" s="1">
        <v>4</v>
      </c>
      <c r="AB66" s="1">
        <v>1</v>
      </c>
      <c r="AC66" s="1">
        <v>2</v>
      </c>
      <c r="AD66" s="1">
        <v>1</v>
      </c>
    </row>
    <row r="67" spans="1:30" ht="15" customHeight="1" x14ac:dyDescent="0.2">
      <c r="B67" s="177"/>
      <c r="C67" s="31"/>
      <c r="D67" s="91"/>
      <c r="E67" s="183" t="s">
        <v>108</v>
      </c>
      <c r="F67" s="184" t="s">
        <v>69</v>
      </c>
      <c r="G67" s="94" t="s">
        <v>133</v>
      </c>
      <c r="H67" s="94" t="s">
        <v>70</v>
      </c>
      <c r="I67" s="146" t="s">
        <v>134</v>
      </c>
      <c r="J67" s="94"/>
      <c r="K67" s="94">
        <v>9</v>
      </c>
      <c r="L67" s="94"/>
      <c r="M67" s="94"/>
      <c r="N67" s="93"/>
      <c r="O67" s="159" t="s">
        <v>135</v>
      </c>
      <c r="P67" s="178"/>
      <c r="Q67" s="165" t="str">
        <f t="shared" si="7"/>
        <v>54LIHA01E1/54LIHA01X1</v>
      </c>
      <c r="R67" s="147">
        <v>27</v>
      </c>
      <c r="S67" s="107"/>
      <c r="T67" s="108"/>
      <c r="U67" s="109"/>
      <c r="Z67" s="1" t="s">
        <v>34</v>
      </c>
      <c r="AA67" s="1">
        <v>4</v>
      </c>
      <c r="AB67" s="1">
        <v>1</v>
      </c>
      <c r="AC67" s="1">
        <v>2</v>
      </c>
      <c r="AD67" s="1">
        <v>1</v>
      </c>
    </row>
    <row r="68" spans="1:30" x14ac:dyDescent="0.2">
      <c r="B68" s="177"/>
      <c r="C68" s="31"/>
      <c r="D68" s="91"/>
      <c r="E68" s="183" t="s">
        <v>67</v>
      </c>
      <c r="F68" s="184" t="s">
        <v>69</v>
      </c>
      <c r="G68" s="94" t="s">
        <v>125</v>
      </c>
      <c r="H68" s="94" t="s">
        <v>73</v>
      </c>
      <c r="I68" s="146" t="s">
        <v>107</v>
      </c>
      <c r="J68" s="94"/>
      <c r="K68" s="94">
        <v>20</v>
      </c>
      <c r="L68" s="94"/>
      <c r="M68" s="94"/>
      <c r="N68" s="93"/>
      <c r="O68" s="158"/>
      <c r="P68" s="178"/>
      <c r="Q68" s="165" t="str">
        <f t="shared" si="6"/>
        <v>54LIAA05E1/54LIAA05X1</v>
      </c>
      <c r="R68" s="147">
        <v>11</v>
      </c>
      <c r="S68" s="107"/>
      <c r="T68" s="108"/>
      <c r="U68" s="109"/>
      <c r="Z68" s="1" t="s">
        <v>34</v>
      </c>
      <c r="AA68" s="1">
        <v>4</v>
      </c>
      <c r="AB68" s="1">
        <v>1</v>
      </c>
      <c r="AC68" s="1">
        <v>2</v>
      </c>
      <c r="AD68" s="1">
        <v>1</v>
      </c>
    </row>
    <row r="69" spans="1:30" x14ac:dyDescent="0.2">
      <c r="B69" s="177"/>
      <c r="C69" s="31"/>
      <c r="D69" s="91"/>
      <c r="E69" s="183" t="s">
        <v>67</v>
      </c>
      <c r="F69" s="184" t="s">
        <v>69</v>
      </c>
      <c r="G69" s="94" t="s">
        <v>124</v>
      </c>
      <c r="H69" s="94" t="s">
        <v>73</v>
      </c>
      <c r="I69" s="146" t="s">
        <v>123</v>
      </c>
      <c r="J69" s="94"/>
      <c r="K69" s="94">
        <v>12</v>
      </c>
      <c r="L69" s="94"/>
      <c r="M69" s="94"/>
      <c r="N69" s="93"/>
      <c r="O69" s="158"/>
      <c r="P69" s="178"/>
      <c r="Q69" s="165" t="str">
        <f t="shared" si="6"/>
        <v>54LIAA04E1/54LIAA04X1</v>
      </c>
      <c r="R69" s="147">
        <v>27</v>
      </c>
      <c r="S69" s="107" t="s">
        <v>136</v>
      </c>
      <c r="T69" s="108"/>
      <c r="U69" s="109"/>
      <c r="Z69" s="1" t="s">
        <v>34</v>
      </c>
      <c r="AA69" s="1">
        <v>4</v>
      </c>
      <c r="AB69" s="1">
        <v>1</v>
      </c>
      <c r="AC69" s="1">
        <v>2</v>
      </c>
      <c r="AD69" s="1">
        <v>1</v>
      </c>
    </row>
    <row r="70" spans="1:30" x14ac:dyDescent="0.2">
      <c r="B70" s="177"/>
      <c r="C70" s="31"/>
      <c r="D70" s="91"/>
      <c r="E70" s="92"/>
      <c r="F70" s="92"/>
      <c r="G70" s="92"/>
      <c r="H70" s="92"/>
      <c r="I70" s="93"/>
      <c r="J70" s="92"/>
      <c r="K70" s="92"/>
      <c r="L70" s="92"/>
      <c r="M70" s="92"/>
      <c r="N70" s="93"/>
      <c r="O70" s="166"/>
      <c r="P70" s="164"/>
      <c r="Q70" s="4"/>
      <c r="R70" s="148"/>
      <c r="S70" s="110"/>
      <c r="T70" s="110"/>
      <c r="U70" s="111"/>
    </row>
    <row r="71" spans="1:30" s="14" customFormat="1" ht="7.15" customHeight="1" x14ac:dyDescent="0.2">
      <c r="B71" s="42"/>
      <c r="C71" s="97"/>
      <c r="D71" s="96"/>
      <c r="E71" s="47"/>
      <c r="F71" s="47"/>
      <c r="G71" s="47"/>
      <c r="H71" s="47"/>
      <c r="I71" s="95"/>
      <c r="J71" s="47"/>
      <c r="K71" s="47"/>
      <c r="L71" s="47"/>
      <c r="M71" s="47"/>
      <c r="N71" s="95"/>
      <c r="O71" s="167"/>
      <c r="P71" s="162"/>
      <c r="Q71" s="43"/>
      <c r="R71" s="149"/>
      <c r="S71" s="112"/>
      <c r="T71" s="112"/>
      <c r="U71" s="113"/>
    </row>
    <row r="72" spans="1:30" x14ac:dyDescent="0.2">
      <c r="B72" s="177"/>
      <c r="C72" s="31"/>
      <c r="D72" s="182" t="s">
        <v>159</v>
      </c>
      <c r="E72" s="144"/>
      <c r="F72" s="144"/>
      <c r="G72" s="182" t="s">
        <v>126</v>
      </c>
      <c r="H72" s="26" t="s">
        <v>0</v>
      </c>
      <c r="I72" s="145" t="s">
        <v>127</v>
      </c>
      <c r="J72" s="144"/>
      <c r="K72" s="144"/>
      <c r="L72" s="144"/>
      <c r="M72" s="26">
        <v>15</v>
      </c>
      <c r="N72" s="26"/>
      <c r="O72" s="168"/>
      <c r="P72" s="163"/>
      <c r="Q72" s="5"/>
      <c r="R72" s="150"/>
      <c r="S72" s="114"/>
      <c r="T72" s="114"/>
      <c r="U72" s="115"/>
      <c r="Z72" s="1" t="s">
        <v>0</v>
      </c>
      <c r="AA72" s="1">
        <v>4</v>
      </c>
      <c r="AB72" s="1">
        <v>2</v>
      </c>
      <c r="AC72" s="14" t="s">
        <v>41</v>
      </c>
      <c r="AD72" s="1">
        <v>2</v>
      </c>
    </row>
    <row r="73" spans="1:30" x14ac:dyDescent="0.2">
      <c r="B73" s="177"/>
      <c r="C73" s="31"/>
      <c r="D73" s="91"/>
      <c r="E73" s="92"/>
      <c r="F73" s="92"/>
      <c r="G73" s="92"/>
      <c r="H73" s="92"/>
      <c r="I73" s="93"/>
      <c r="J73" s="92"/>
      <c r="K73" s="92"/>
      <c r="L73" s="92"/>
      <c r="M73" s="92"/>
      <c r="N73" s="93"/>
      <c r="O73" s="166"/>
      <c r="P73" s="164"/>
      <c r="Q73" s="4"/>
      <c r="R73" s="148"/>
      <c r="S73" s="110"/>
      <c r="T73" s="110"/>
      <c r="U73" s="111"/>
      <c r="AC73" s="14"/>
    </row>
    <row r="74" spans="1:30" s="137" customFormat="1" x14ac:dyDescent="0.2">
      <c r="A74" s="136"/>
      <c r="B74" s="181"/>
      <c r="C74" s="31"/>
      <c r="D74" s="91"/>
      <c r="E74" s="92"/>
      <c r="F74" s="92"/>
      <c r="G74" s="92"/>
      <c r="H74" s="91" t="s">
        <v>1</v>
      </c>
      <c r="I74" s="180" t="s">
        <v>139</v>
      </c>
      <c r="J74" s="92"/>
      <c r="K74" s="92"/>
      <c r="L74" s="92"/>
      <c r="M74" s="92"/>
      <c r="N74" s="93"/>
      <c r="O74" s="166"/>
      <c r="P74" s="164"/>
      <c r="Q74" s="4"/>
      <c r="R74" s="148"/>
      <c r="S74" s="110"/>
      <c r="T74" s="110"/>
      <c r="U74" s="111"/>
      <c r="AC74" s="138"/>
    </row>
    <row r="75" spans="1:30" s="137" customFormat="1" x14ac:dyDescent="0.2">
      <c r="A75" s="136"/>
      <c r="B75" s="181"/>
      <c r="C75" s="31"/>
      <c r="D75" s="91" t="s">
        <v>147</v>
      </c>
      <c r="E75" s="91"/>
      <c r="F75" s="91"/>
      <c r="G75" s="91" t="s">
        <v>143</v>
      </c>
      <c r="H75" s="91" t="s">
        <v>1</v>
      </c>
      <c r="I75" s="180" t="s">
        <v>140</v>
      </c>
      <c r="J75" s="92"/>
      <c r="K75" s="92"/>
      <c r="L75" s="92"/>
      <c r="M75" s="92"/>
      <c r="N75" s="93"/>
      <c r="O75" s="166"/>
      <c r="P75" s="164"/>
      <c r="Q75" s="4"/>
      <c r="R75" s="148"/>
      <c r="S75" s="110"/>
      <c r="T75" s="110"/>
      <c r="U75" s="111"/>
      <c r="AC75" s="138"/>
    </row>
    <row r="76" spans="1:30" x14ac:dyDescent="0.2">
      <c r="B76" s="177"/>
      <c r="C76" s="31"/>
      <c r="D76" s="91"/>
      <c r="E76" s="183" t="s">
        <v>67</v>
      </c>
      <c r="F76" s="184" t="s">
        <v>69</v>
      </c>
      <c r="G76" s="94" t="s">
        <v>128</v>
      </c>
      <c r="H76" s="94" t="s">
        <v>129</v>
      </c>
      <c r="I76" s="146" t="s">
        <v>130</v>
      </c>
      <c r="J76" s="94"/>
      <c r="K76" s="94">
        <v>604</v>
      </c>
      <c r="L76" s="94"/>
      <c r="M76" s="94"/>
      <c r="N76" s="93"/>
      <c r="O76" s="158"/>
      <c r="P76" s="178"/>
      <c r="Q76" s="165" t="str">
        <f t="shared" ref="Q76" si="8">IF(G76&lt;&gt;"",G76&amp;"E1/"&amp;G76&amp;"X1","")</f>
        <v>54LIAB01E1/54LIAB01X1</v>
      </c>
      <c r="R76" s="147">
        <v>27</v>
      </c>
      <c r="S76" s="107" t="s">
        <v>153</v>
      </c>
      <c r="T76" s="108"/>
      <c r="U76" s="109"/>
      <c r="Z76" s="1" t="s">
        <v>34</v>
      </c>
      <c r="AA76" s="1">
        <v>4</v>
      </c>
      <c r="AB76" s="1">
        <v>2</v>
      </c>
      <c r="AC76" s="1">
        <v>1</v>
      </c>
      <c r="AD76" s="1">
        <v>2</v>
      </c>
    </row>
    <row r="77" spans="1:30" x14ac:dyDescent="0.2">
      <c r="B77" s="177"/>
      <c r="C77" s="31"/>
      <c r="D77" s="91" t="s">
        <v>148</v>
      </c>
      <c r="E77" s="91"/>
      <c r="F77" s="91"/>
      <c r="G77" s="91" t="s">
        <v>144</v>
      </c>
      <c r="H77" s="91" t="s">
        <v>1</v>
      </c>
      <c r="I77" s="180" t="s">
        <v>157</v>
      </c>
      <c r="J77" s="92"/>
      <c r="K77" s="92"/>
      <c r="L77" s="92"/>
      <c r="M77" s="92"/>
      <c r="N77" s="93"/>
      <c r="O77" s="166"/>
      <c r="P77" s="164"/>
      <c r="Q77" s="4"/>
      <c r="R77" s="148"/>
      <c r="S77" s="110"/>
      <c r="T77" s="110"/>
      <c r="U77" s="111"/>
    </row>
    <row r="78" spans="1:30" x14ac:dyDescent="0.2">
      <c r="B78" s="177"/>
      <c r="C78" s="31"/>
      <c r="D78" s="91"/>
      <c r="E78" s="183" t="s">
        <v>67</v>
      </c>
      <c r="F78" s="184" t="s">
        <v>69</v>
      </c>
      <c r="G78" s="94" t="s">
        <v>149</v>
      </c>
      <c r="H78" s="94" t="s">
        <v>154</v>
      </c>
      <c r="I78" s="146" t="s">
        <v>137</v>
      </c>
      <c r="J78" s="94"/>
      <c r="K78" s="94">
        <v>102</v>
      </c>
      <c r="L78" s="94"/>
      <c r="M78" s="94"/>
      <c r="N78" s="93"/>
      <c r="O78" s="158"/>
      <c r="P78" s="178"/>
      <c r="Q78" s="165" t="str">
        <f t="shared" ref="Q78:Q79" si="9">IF(G78&lt;&gt;"",G78&amp;"E1/"&amp;G78&amp;"X1","")</f>
        <v>54LIAB02E1/54LIAB02X1</v>
      </c>
      <c r="R78" s="147">
        <v>27</v>
      </c>
      <c r="S78" s="107" t="s">
        <v>151</v>
      </c>
      <c r="T78" s="108"/>
      <c r="U78" s="109"/>
      <c r="Z78" s="1" t="s">
        <v>34</v>
      </c>
      <c r="AA78" s="1">
        <v>4</v>
      </c>
      <c r="AB78" s="1">
        <v>2</v>
      </c>
      <c r="AC78" s="1">
        <v>1</v>
      </c>
      <c r="AD78" s="1">
        <v>2</v>
      </c>
    </row>
    <row r="79" spans="1:30" x14ac:dyDescent="0.2">
      <c r="B79" s="177"/>
      <c r="C79" s="31"/>
      <c r="D79" s="91"/>
      <c r="E79" s="183" t="s">
        <v>67</v>
      </c>
      <c r="F79" s="184" t="s">
        <v>69</v>
      </c>
      <c r="G79" s="94" t="s">
        <v>150</v>
      </c>
      <c r="H79" s="94" t="s">
        <v>155</v>
      </c>
      <c r="I79" s="146" t="s">
        <v>138</v>
      </c>
      <c r="J79" s="94"/>
      <c r="K79" s="94">
        <v>102</v>
      </c>
      <c r="L79" s="94"/>
      <c r="M79" s="94"/>
      <c r="N79" s="93"/>
      <c r="O79" s="158"/>
      <c r="P79" s="178"/>
      <c r="Q79" s="165" t="str">
        <f t="shared" si="9"/>
        <v>54LIAB03E1/54LIAB03X1</v>
      </c>
      <c r="R79" s="147">
        <v>27</v>
      </c>
      <c r="S79" s="107" t="s">
        <v>152</v>
      </c>
      <c r="T79" s="108"/>
      <c r="U79" s="109"/>
      <c r="Z79" s="1" t="s">
        <v>34</v>
      </c>
      <c r="AA79" s="1">
        <v>4</v>
      </c>
      <c r="AB79" s="1">
        <v>2</v>
      </c>
      <c r="AC79" s="1">
        <v>1</v>
      </c>
      <c r="AD79" s="1">
        <v>2</v>
      </c>
    </row>
    <row r="80" spans="1:30" x14ac:dyDescent="0.2">
      <c r="B80" s="177"/>
      <c r="C80" s="31"/>
      <c r="D80" s="91"/>
      <c r="E80" s="92"/>
      <c r="F80" s="92"/>
      <c r="G80" s="92"/>
      <c r="H80" s="92"/>
      <c r="I80" s="93"/>
      <c r="J80" s="92"/>
      <c r="K80" s="92"/>
      <c r="L80" s="92"/>
      <c r="M80" s="92"/>
      <c r="N80" s="93"/>
      <c r="O80" s="166"/>
      <c r="P80" s="164"/>
      <c r="Q80" s="4"/>
      <c r="R80" s="148"/>
      <c r="S80" s="110"/>
      <c r="T80" s="110"/>
      <c r="U80" s="111"/>
    </row>
    <row r="81" spans="1:29" s="14" customFormat="1" ht="7.15" customHeight="1" thickBot="1" x14ac:dyDescent="0.25">
      <c r="A81" s="21"/>
      <c r="B81" s="40"/>
      <c r="C81" s="98"/>
      <c r="D81" s="99"/>
      <c r="E81" s="100"/>
      <c r="F81" s="100"/>
      <c r="G81" s="100"/>
      <c r="H81" s="100"/>
      <c r="I81" s="101"/>
      <c r="J81" s="100"/>
      <c r="K81" s="100"/>
      <c r="L81" s="100"/>
      <c r="M81" s="100"/>
      <c r="N81" s="100"/>
      <c r="O81" s="175"/>
      <c r="P81" s="175"/>
      <c r="Q81" s="102"/>
      <c r="R81" s="176"/>
      <c r="S81" s="102"/>
      <c r="T81" s="102"/>
      <c r="U81" s="103"/>
      <c r="Z81" s="1" t="s">
        <v>33</v>
      </c>
      <c r="AC81" s="1"/>
    </row>
    <row r="82" spans="1:29" x14ac:dyDescent="0.2">
      <c r="B82" s="15"/>
      <c r="C82" s="15"/>
      <c r="D82" s="17"/>
      <c r="E82" s="18"/>
      <c r="F82" s="18"/>
      <c r="G82" s="18"/>
      <c r="H82" s="18"/>
      <c r="I82" s="15"/>
      <c r="J82" s="18"/>
      <c r="K82" s="18"/>
      <c r="L82" s="18"/>
      <c r="M82" s="18"/>
      <c r="N82" s="18"/>
      <c r="O82" s="15"/>
      <c r="P82" s="15"/>
      <c r="Q82" s="17"/>
      <c r="R82" s="17"/>
      <c r="S82" s="15"/>
      <c r="T82" s="15"/>
      <c r="U82" s="15"/>
      <c r="V82" s="15"/>
      <c r="W82" s="15"/>
      <c r="X82" s="15"/>
    </row>
  </sheetData>
  <customSheetViews>
    <customSheetView guid="{323E30C1-9975-40AC-8534-D672094B3BA9}" scale="90" showGridLines="0" fitToPage="1" hiddenColumns="1" topLeftCell="A10">
      <selection activeCell="G26" sqref="G26:G27"/>
      <colBreaks count="1" manualBreakCount="1">
        <brk id="1" max="1048575" man="1"/>
      </colBreaks>
      <pageMargins left="0.25" right="0.25" top="0.75" bottom="0.75" header="0.3" footer="0.3"/>
      <printOptions horizontalCentered="1"/>
      <pageSetup paperSize="8" scale="40" fitToHeight="0" orientation="landscape" r:id="rId1"/>
      <headerFooter>
        <oddFooter xml:space="preserve">&amp;L&amp;D - &amp;T&amp;CMaquette de formation - &amp;A&amp;RPage &amp;P/&amp;N
</oddFooter>
      </headerFooter>
    </customSheetView>
    <customSheetView guid="{8607369B-1BA6-8649-AA2C-821F0498C80D}" scale="90" showGridLines="0" fitToPage="1" hiddenColumns="1" topLeftCell="A10">
      <selection activeCell="G26" sqref="G26:G27"/>
      <colBreaks count="1" manualBreakCount="1">
        <brk id="1" max="1048575" man="1"/>
      </colBreaks>
      <pageMargins left="0.25" right="0.25" top="0.75" bottom="0.75" header="0.3" footer="0.3"/>
      <printOptions horizontalCentered="1"/>
      <pageSetup paperSize="8" scale="40" fitToHeight="0" orientation="landscape" r:id="rId2"/>
      <headerFooter>
        <oddFooter xml:space="preserve">&amp;L&amp;D - &amp;T&amp;CMaquette de formation - &amp;A&amp;RPage &amp;P/&amp;N
</oddFooter>
      </headerFooter>
    </customSheetView>
    <customSheetView guid="{C35ED69E-D36B-424A-AA3F-C6FBD52276B7}" scale="90" showPageBreaks="1" showGridLines="0" fitToPage="1" printArea="1" hiddenColumns="1">
      <colBreaks count="1" manualBreakCount="1">
        <brk id="1" max="1048575" man="1"/>
      </colBreaks>
      <pageMargins left="0.25" right="0.25" top="0.75" bottom="0.75" header="0.3" footer="0.3"/>
      <printOptions horizontalCentered="1"/>
      <pageSetup paperSize="8" scale="40" fitToHeight="0" orientation="landscape" r:id="rId3"/>
      <headerFooter>
        <oddFooter xml:space="preserve">&amp;L&amp;D - &amp;T&amp;CMaquette de formation - &amp;A&amp;RPage &amp;P/&amp;N
</oddFooter>
      </headerFooter>
    </customSheetView>
    <customSheetView guid="{EFAB9088-CECB-45CC-83B3-A627FD44A45C}" scale="90" showGridLines="0" fitToPage="1" hiddenColumns="1" topLeftCell="A10">
      <selection activeCell="G26" sqref="G26:G27"/>
      <colBreaks count="1" manualBreakCount="1">
        <brk id="1" max="1048575" man="1"/>
      </colBreaks>
      <pageMargins left="0.25" right="0.25" top="0.75" bottom="0.75" header="0.3" footer="0.3"/>
      <printOptions horizontalCentered="1"/>
      <pageSetup paperSize="8" scale="40" fitToHeight="0" orientation="landscape" r:id="rId4"/>
      <headerFooter>
        <oddFooter xml:space="preserve">&amp;L&amp;D - &amp;T&amp;CMaquette de formation - &amp;A&amp;RPage &amp;P/&amp;N
</oddFooter>
      </headerFooter>
    </customSheetView>
  </customSheetViews>
  <mergeCells count="15">
    <mergeCell ref="F4:M4"/>
    <mergeCell ref="F5:M5"/>
    <mergeCell ref="C11:D11"/>
    <mergeCell ref="C10:D10"/>
    <mergeCell ref="K10:L10"/>
    <mergeCell ref="M10:N10"/>
    <mergeCell ref="K11:L11"/>
    <mergeCell ref="M11:N11"/>
    <mergeCell ref="F7:M7"/>
    <mergeCell ref="F8:M8"/>
    <mergeCell ref="C2:D2"/>
    <mergeCell ref="B4:D4"/>
    <mergeCell ref="B7:D7"/>
    <mergeCell ref="B5:D5"/>
    <mergeCell ref="B8:D8"/>
  </mergeCells>
  <conditionalFormatting sqref="P15:Q15 P54:R54 P81:R81 P19:Q19 P58:R62 O51:R52 O41:R42 O31:R32 O68:R68 O70:R72 O80:R80 O75:R76 P65:R65">
    <cfRule type="cellIs" dxfId="55" priority="131" operator="equal">
      <formula>"/"</formula>
    </cfRule>
  </conditionalFormatting>
  <conditionalFormatting sqref="R14:R15 R19">
    <cfRule type="cellIs" dxfId="54" priority="121" operator="equal">
      <formula>"/"</formula>
    </cfRule>
  </conditionalFormatting>
  <conditionalFormatting sqref="P20:R24 P53:R53">
    <cfRule type="cellIs" dxfId="53" priority="112" operator="equal">
      <formula>"/"</formula>
    </cfRule>
  </conditionalFormatting>
  <conditionalFormatting sqref="P33:R36">
    <cfRule type="cellIs" dxfId="52" priority="107" operator="equal">
      <formula>"/"</formula>
    </cfRule>
  </conditionalFormatting>
  <conditionalFormatting sqref="P43:R46">
    <cfRule type="cellIs" dxfId="51" priority="106" operator="equal">
      <formula>"/"</formula>
    </cfRule>
  </conditionalFormatting>
  <conditionalFormatting sqref="O15 O54 O81 O19 O58:O60">
    <cfRule type="cellIs" dxfId="50" priority="89" operator="equal">
      <formula>"/"</formula>
    </cfRule>
  </conditionalFormatting>
  <conditionalFormatting sqref="O20:O24 O53">
    <cfRule type="cellIs" dxfId="49" priority="88" operator="equal">
      <formula>"/"</formula>
    </cfRule>
  </conditionalFormatting>
  <conditionalFormatting sqref="O33:O36">
    <cfRule type="cellIs" dxfId="48" priority="87" operator="equal">
      <formula>"/"</formula>
    </cfRule>
  </conditionalFormatting>
  <conditionalFormatting sqref="O43:O46">
    <cfRule type="cellIs" dxfId="47" priority="86" operator="equal">
      <formula>"/"</formula>
    </cfRule>
  </conditionalFormatting>
  <conditionalFormatting sqref="O61:O62 O65">
    <cfRule type="cellIs" dxfId="46" priority="74" operator="equal">
      <formula>"/"</formula>
    </cfRule>
  </conditionalFormatting>
  <conditionalFormatting sqref="O18:Q18">
    <cfRule type="cellIs" dxfId="45" priority="62" operator="equal">
      <formula>"/"</formula>
    </cfRule>
  </conditionalFormatting>
  <conditionalFormatting sqref="R18">
    <cfRule type="cellIs" dxfId="44" priority="61" operator="equal">
      <formula>"/"</formula>
    </cfRule>
  </conditionalFormatting>
  <conditionalFormatting sqref="O16:Q17">
    <cfRule type="cellIs" dxfId="43" priority="60" operator="equal">
      <formula>"/"</formula>
    </cfRule>
  </conditionalFormatting>
  <conditionalFormatting sqref="R16:R17">
    <cfRule type="cellIs" dxfId="42" priority="59" operator="equal">
      <formula>"/"</formula>
    </cfRule>
  </conditionalFormatting>
  <conditionalFormatting sqref="O57:R57">
    <cfRule type="cellIs" dxfId="41" priority="58" operator="equal">
      <formula>"/"</formula>
    </cfRule>
  </conditionalFormatting>
  <conditionalFormatting sqref="O55:R56">
    <cfRule type="cellIs" dxfId="40" priority="57" operator="equal">
      <formula>"/"</formula>
    </cfRule>
  </conditionalFormatting>
  <conditionalFormatting sqref="P25:R25">
    <cfRule type="cellIs" dxfId="39" priority="56" operator="equal">
      <formula>"/"</formula>
    </cfRule>
  </conditionalFormatting>
  <conditionalFormatting sqref="O25">
    <cfRule type="cellIs" dxfId="38" priority="55" operator="equal">
      <formula>"/"</formula>
    </cfRule>
  </conditionalFormatting>
  <conditionalFormatting sqref="P26:R26">
    <cfRule type="cellIs" dxfId="37" priority="54" operator="equal">
      <formula>"/"</formula>
    </cfRule>
  </conditionalFormatting>
  <conditionalFormatting sqref="O26">
    <cfRule type="cellIs" dxfId="36" priority="53" operator="equal">
      <formula>"/"</formula>
    </cfRule>
  </conditionalFormatting>
  <conditionalFormatting sqref="P27:R27">
    <cfRule type="cellIs" dxfId="35" priority="52" operator="equal">
      <formula>"/"</formula>
    </cfRule>
  </conditionalFormatting>
  <conditionalFormatting sqref="O27">
    <cfRule type="cellIs" dxfId="34" priority="51" operator="equal">
      <formula>"/"</formula>
    </cfRule>
  </conditionalFormatting>
  <conditionalFormatting sqref="P28:R28">
    <cfRule type="cellIs" dxfId="33" priority="50" operator="equal">
      <formula>"/"</formula>
    </cfRule>
  </conditionalFormatting>
  <conditionalFormatting sqref="O28">
    <cfRule type="cellIs" dxfId="32" priority="49" operator="equal">
      <formula>"/"</formula>
    </cfRule>
  </conditionalFormatting>
  <conditionalFormatting sqref="P29:R29">
    <cfRule type="cellIs" dxfId="31" priority="48" operator="equal">
      <formula>"/"</formula>
    </cfRule>
  </conditionalFormatting>
  <conditionalFormatting sqref="O29">
    <cfRule type="cellIs" dxfId="30" priority="47" operator="equal">
      <formula>"/"</formula>
    </cfRule>
  </conditionalFormatting>
  <conditionalFormatting sqref="P30:R30">
    <cfRule type="cellIs" dxfId="29" priority="46" operator="equal">
      <formula>"/"</formula>
    </cfRule>
  </conditionalFormatting>
  <conditionalFormatting sqref="O30">
    <cfRule type="cellIs" dxfId="28" priority="45" operator="equal">
      <formula>"/"</formula>
    </cfRule>
  </conditionalFormatting>
  <conditionalFormatting sqref="P37:R37">
    <cfRule type="cellIs" dxfId="27" priority="44" operator="equal">
      <formula>"/"</formula>
    </cfRule>
  </conditionalFormatting>
  <conditionalFormatting sqref="O37">
    <cfRule type="cellIs" dxfId="26" priority="43" operator="equal">
      <formula>"/"</formula>
    </cfRule>
  </conditionalFormatting>
  <conditionalFormatting sqref="P38:R38">
    <cfRule type="cellIs" dxfId="25" priority="42" operator="equal">
      <formula>"/"</formula>
    </cfRule>
  </conditionalFormatting>
  <conditionalFormatting sqref="O38">
    <cfRule type="cellIs" dxfId="24" priority="41" operator="equal">
      <formula>"/"</formula>
    </cfRule>
  </conditionalFormatting>
  <conditionalFormatting sqref="P39:R39">
    <cfRule type="cellIs" dxfId="23" priority="40" operator="equal">
      <formula>"/"</formula>
    </cfRule>
  </conditionalFormatting>
  <conditionalFormatting sqref="O39">
    <cfRule type="cellIs" dxfId="22" priority="39" operator="equal">
      <formula>"/"</formula>
    </cfRule>
  </conditionalFormatting>
  <conditionalFormatting sqref="P40:R40">
    <cfRule type="cellIs" dxfId="21" priority="38" operator="equal">
      <formula>"/"</formula>
    </cfRule>
  </conditionalFormatting>
  <conditionalFormatting sqref="O40">
    <cfRule type="cellIs" dxfId="20" priority="37" operator="equal">
      <formula>"/"</formula>
    </cfRule>
  </conditionalFormatting>
  <conditionalFormatting sqref="P47:R47">
    <cfRule type="cellIs" dxfId="19" priority="36" operator="equal">
      <formula>"/"</formula>
    </cfRule>
  </conditionalFormatting>
  <conditionalFormatting sqref="O47">
    <cfRule type="cellIs" dxfId="18" priority="35" operator="equal">
      <formula>"/"</formula>
    </cfRule>
  </conditionalFormatting>
  <conditionalFormatting sqref="P48:R48">
    <cfRule type="cellIs" dxfId="17" priority="34" operator="equal">
      <formula>"/"</formula>
    </cfRule>
  </conditionalFormatting>
  <conditionalFormatting sqref="O48">
    <cfRule type="cellIs" dxfId="16" priority="33" operator="equal">
      <formula>"/"</formula>
    </cfRule>
  </conditionalFormatting>
  <conditionalFormatting sqref="P49:R49">
    <cfRule type="cellIs" dxfId="15" priority="32" operator="equal">
      <formula>"/"</formula>
    </cfRule>
  </conditionalFormatting>
  <conditionalFormatting sqref="O49">
    <cfRule type="cellIs" dxfId="14" priority="31" operator="equal">
      <formula>"/"</formula>
    </cfRule>
  </conditionalFormatting>
  <conditionalFormatting sqref="P50:R50">
    <cfRule type="cellIs" dxfId="13" priority="30" operator="equal">
      <formula>"/"</formula>
    </cfRule>
  </conditionalFormatting>
  <conditionalFormatting sqref="O50">
    <cfRule type="cellIs" dxfId="12" priority="29" operator="equal">
      <formula>"/"</formula>
    </cfRule>
  </conditionalFormatting>
  <conditionalFormatting sqref="P66:R66">
    <cfRule type="cellIs" dxfId="11" priority="18" operator="equal">
      <formula>"/"</formula>
    </cfRule>
  </conditionalFormatting>
  <conditionalFormatting sqref="O66">
    <cfRule type="cellIs" dxfId="10" priority="17" operator="equal">
      <formula>"/"</formula>
    </cfRule>
  </conditionalFormatting>
  <conditionalFormatting sqref="P67:R67">
    <cfRule type="cellIs" dxfId="9" priority="16" operator="equal">
      <formula>"/"</formula>
    </cfRule>
  </conditionalFormatting>
  <conditionalFormatting sqref="O67">
    <cfRule type="cellIs" dxfId="8" priority="15" operator="equal">
      <formula>"/"</formula>
    </cfRule>
  </conditionalFormatting>
  <conditionalFormatting sqref="P69:R69">
    <cfRule type="cellIs" dxfId="7" priority="10" operator="equal">
      <formula>"/"</formula>
    </cfRule>
  </conditionalFormatting>
  <conditionalFormatting sqref="O69">
    <cfRule type="cellIs" dxfId="6" priority="9" operator="equal">
      <formula>"/"</formula>
    </cfRule>
  </conditionalFormatting>
  <conditionalFormatting sqref="O77:R77">
    <cfRule type="cellIs" dxfId="5" priority="6" operator="equal">
      <formula>"/"</formula>
    </cfRule>
  </conditionalFormatting>
  <conditionalFormatting sqref="O78:R79">
    <cfRule type="cellIs" dxfId="4" priority="5" operator="equal">
      <formula>"/"</formula>
    </cfRule>
  </conditionalFormatting>
  <conditionalFormatting sqref="O74:R74">
    <cfRule type="cellIs" dxfId="3" priority="4" operator="equal">
      <formula>"/"</formula>
    </cfRule>
  </conditionalFormatting>
  <conditionalFormatting sqref="O73:R73">
    <cfRule type="cellIs" dxfId="2" priority="3" operator="equal">
      <formula>"/"</formula>
    </cfRule>
  </conditionalFormatting>
  <conditionalFormatting sqref="O64:R64">
    <cfRule type="cellIs" dxfId="1" priority="2" operator="equal">
      <formula>"/"</formula>
    </cfRule>
  </conditionalFormatting>
  <conditionalFormatting sqref="O63:R63">
    <cfRule type="cellIs" dxfId="0" priority="1" operator="equal">
      <formula>"/"</formula>
    </cfRule>
  </conditionalFormatting>
  <printOptions horizontalCentered="1"/>
  <pageMargins left="0.25" right="0.25" top="0.75" bottom="0.75" header="0.3" footer="0.3"/>
  <pageSetup paperSize="8" scale="40" fitToHeight="0" orientation="landscape" r:id="rId5"/>
  <headerFooter>
    <oddFooter xml:space="preserve">&amp;L&amp;D - &amp;T&amp;CMaquette de formation - &amp;A&amp;RPage &amp;P/&amp;N
</odd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30FFDB2197404EB74B200805935FF9" ma:contentTypeVersion="14" ma:contentTypeDescription="Crée un document." ma:contentTypeScope="" ma:versionID="d6ba5f7e9e10850d2e3c78bd4ebc49a6">
  <xsd:schema xmlns:xsd="http://www.w3.org/2001/XMLSchema" xmlns:xs="http://www.w3.org/2001/XMLSchema" xmlns:p="http://schemas.microsoft.com/office/2006/metadata/properties" xmlns:ns3="2daa3511-c991-4051-9592-b7273f9079ba" xmlns:ns4="f8e33c00-9be8-4ac4-8e23-04e643215daa" targetNamespace="http://schemas.microsoft.com/office/2006/metadata/properties" ma:root="true" ma:fieldsID="adb60ec7af32c97ba82e663bb8247bf5" ns3:_="" ns4:_="">
    <xsd:import namespace="2daa3511-c991-4051-9592-b7273f9079ba"/>
    <xsd:import namespace="f8e33c00-9be8-4ac4-8e23-04e643215da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aa3511-c991-4051-9592-b7273f907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e33c00-9be8-4ac4-8e23-04e643215daa"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SharingHintHash" ma:index="16"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317A1A-3276-4BAE-819A-F658B0423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aa3511-c991-4051-9592-b7273f9079ba"/>
    <ds:schemaRef ds:uri="f8e33c00-9be8-4ac4-8e23-04e643215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F58221-7D39-4319-9430-B4C297A666AB}">
  <ds:schemaRefs>
    <ds:schemaRef ds:uri="http://schemas.microsoft.com/sharepoint/v3/contenttype/forms"/>
  </ds:schemaRefs>
</ds:datastoreItem>
</file>

<file path=customXml/itemProps3.xml><?xml version="1.0" encoding="utf-8"?>
<ds:datastoreItem xmlns:ds="http://schemas.openxmlformats.org/officeDocument/2006/customXml" ds:itemID="{5100B47D-3AE7-44A6-A8B4-5BED954A8530}">
  <ds:schemaRefs>
    <ds:schemaRef ds:uri="2daa3511-c991-4051-9592-b7273f9079ba"/>
    <ds:schemaRef ds:uri="f8e33c00-9be8-4ac4-8e23-04e643215daa"/>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terms/"/>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8</vt:i4>
      </vt:variant>
    </vt:vector>
  </HeadingPairs>
  <TitlesOfParts>
    <vt:vector size="10" baseType="lpstr">
      <vt:lpstr>Synthèse modification</vt:lpstr>
      <vt:lpstr>5LIF01 - 2023</vt:lpstr>
      <vt:lpstr>'5LIF01 - 2023'!Impression_des_titres</vt:lpstr>
      <vt:lpstr>UE_11</vt:lpstr>
      <vt:lpstr>UE_12</vt:lpstr>
      <vt:lpstr>UE_13</vt:lpstr>
      <vt:lpstr>UE_21</vt:lpstr>
      <vt:lpstr>UE_22</vt:lpstr>
      <vt:lpstr>'5LIF01 - 2023'!Zone_d_impression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Pauline Teixeira</cp:lastModifiedBy>
  <cp:lastPrinted>2022-03-16T09:15:39Z</cp:lastPrinted>
  <dcterms:created xsi:type="dcterms:W3CDTF">2009-03-17T09:52:56Z</dcterms:created>
  <dcterms:modified xsi:type="dcterms:W3CDTF">2023-11-15T14:16:55Z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0x010100EA30FFDB2197404EB74B200805935FF9</vt:lpwstr>
  </property>
</Properties>
</file>